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3955" windowHeight="12585"/>
  </bookViews>
  <sheets>
    <sheet name="СРБ на год (КВСР)_1" sheetId="2" r:id="rId1"/>
  </sheets>
  <calcPr calcId="145621"/>
</workbook>
</file>

<file path=xl/calcChain.xml><?xml version="1.0" encoding="utf-8"?>
<calcChain xmlns="http://schemas.openxmlformats.org/spreadsheetml/2006/main">
  <c r="T9" i="2" l="1"/>
  <c r="U9" i="2"/>
  <c r="T10" i="2"/>
  <c r="U10" i="2"/>
  <c r="T11" i="2"/>
  <c r="U11" i="2"/>
  <c r="T12" i="2"/>
  <c r="U12" i="2"/>
  <c r="T13" i="2"/>
  <c r="U13" i="2"/>
  <c r="T14" i="2"/>
  <c r="U14" i="2"/>
  <c r="T15" i="2"/>
  <c r="U15" i="2"/>
  <c r="T16" i="2"/>
  <c r="U16" i="2"/>
  <c r="T17" i="2"/>
  <c r="U17" i="2"/>
  <c r="T18" i="2"/>
  <c r="U18" i="2"/>
  <c r="T19" i="2"/>
  <c r="U19" i="2"/>
  <c r="T20" i="2"/>
  <c r="U20" i="2"/>
  <c r="T21" i="2"/>
  <c r="U21" i="2"/>
  <c r="T22" i="2"/>
  <c r="U22" i="2"/>
  <c r="T23" i="2"/>
  <c r="U23" i="2"/>
  <c r="T24" i="2"/>
  <c r="U24" i="2"/>
  <c r="T25" i="2"/>
  <c r="U25" i="2"/>
  <c r="T26" i="2"/>
  <c r="U26" i="2"/>
  <c r="T27" i="2"/>
  <c r="U27" i="2"/>
  <c r="T28" i="2"/>
  <c r="U28" i="2"/>
  <c r="T29" i="2"/>
  <c r="U29" i="2"/>
  <c r="T30" i="2"/>
  <c r="U30" i="2"/>
  <c r="T31" i="2"/>
  <c r="U31" i="2"/>
  <c r="T32" i="2"/>
  <c r="U32" i="2"/>
  <c r="T33" i="2"/>
  <c r="U33" i="2"/>
  <c r="T34" i="2"/>
  <c r="U34" i="2"/>
  <c r="T35" i="2"/>
  <c r="U35" i="2"/>
  <c r="T36" i="2"/>
  <c r="U36" i="2"/>
  <c r="T37" i="2"/>
  <c r="U37" i="2"/>
  <c r="T38" i="2"/>
  <c r="U38" i="2"/>
  <c r="T39" i="2"/>
  <c r="U39" i="2"/>
  <c r="T40" i="2"/>
  <c r="U40" i="2"/>
  <c r="T41" i="2"/>
  <c r="U41" i="2"/>
  <c r="T42" i="2"/>
  <c r="U42" i="2"/>
  <c r="T43" i="2"/>
  <c r="U43" i="2"/>
  <c r="T44" i="2"/>
  <c r="U44" i="2"/>
  <c r="T45" i="2"/>
  <c r="U45" i="2"/>
  <c r="T46" i="2"/>
  <c r="U46" i="2"/>
  <c r="T47" i="2"/>
  <c r="U47" i="2"/>
  <c r="T48" i="2"/>
  <c r="U48" i="2"/>
  <c r="T49" i="2"/>
  <c r="U49" i="2"/>
  <c r="T50" i="2"/>
  <c r="U50" i="2"/>
  <c r="T51" i="2"/>
  <c r="U51" i="2"/>
  <c r="T52" i="2"/>
  <c r="U52" i="2"/>
  <c r="T53" i="2"/>
  <c r="U53" i="2"/>
  <c r="T54" i="2"/>
  <c r="U54" i="2"/>
  <c r="T55" i="2"/>
  <c r="U55" i="2"/>
  <c r="T56" i="2"/>
  <c r="U56" i="2"/>
  <c r="T57" i="2"/>
  <c r="U57" i="2"/>
  <c r="T58" i="2"/>
  <c r="U58" i="2"/>
  <c r="T59" i="2"/>
  <c r="U59" i="2"/>
  <c r="T60" i="2"/>
  <c r="U60" i="2"/>
  <c r="T61" i="2"/>
  <c r="U61" i="2"/>
  <c r="T62" i="2"/>
  <c r="U62" i="2"/>
  <c r="T63" i="2"/>
  <c r="U63" i="2"/>
  <c r="T64" i="2"/>
  <c r="U64" i="2"/>
  <c r="T65" i="2"/>
  <c r="U65" i="2"/>
  <c r="T66" i="2"/>
  <c r="U66" i="2"/>
  <c r="T67" i="2"/>
  <c r="U67" i="2"/>
  <c r="T68" i="2"/>
  <c r="U68" i="2"/>
  <c r="T69" i="2"/>
  <c r="U69" i="2"/>
  <c r="T70" i="2"/>
  <c r="U70" i="2"/>
  <c r="T71" i="2"/>
  <c r="U71" i="2"/>
  <c r="T72" i="2"/>
  <c r="U72" i="2"/>
  <c r="T73" i="2"/>
  <c r="U73" i="2"/>
  <c r="T74" i="2"/>
  <c r="U74" i="2"/>
  <c r="T75" i="2"/>
  <c r="U75" i="2"/>
  <c r="T76" i="2"/>
  <c r="U76" i="2"/>
  <c r="T77" i="2"/>
  <c r="U77" i="2"/>
  <c r="T78" i="2"/>
  <c r="U78" i="2"/>
  <c r="T79" i="2"/>
  <c r="U79" i="2"/>
  <c r="T80" i="2"/>
  <c r="U80" i="2"/>
  <c r="T81" i="2"/>
  <c r="U81" i="2"/>
  <c r="T82" i="2"/>
  <c r="U82" i="2"/>
  <c r="T83" i="2"/>
  <c r="U83" i="2"/>
  <c r="T84" i="2"/>
  <c r="U84" i="2"/>
  <c r="T85" i="2"/>
  <c r="U85" i="2"/>
  <c r="T86" i="2"/>
  <c r="U86" i="2"/>
  <c r="T87" i="2"/>
  <c r="U87" i="2"/>
  <c r="T88" i="2"/>
  <c r="U88" i="2"/>
  <c r="T89" i="2"/>
  <c r="U89" i="2"/>
  <c r="T90" i="2"/>
  <c r="U90" i="2"/>
  <c r="T91" i="2"/>
  <c r="U91" i="2"/>
  <c r="T92" i="2"/>
  <c r="U92" i="2"/>
  <c r="T93" i="2"/>
  <c r="U93" i="2"/>
  <c r="T94" i="2"/>
  <c r="U94" i="2"/>
  <c r="T95" i="2"/>
  <c r="U95" i="2"/>
  <c r="T96" i="2"/>
  <c r="U96" i="2"/>
  <c r="T97" i="2"/>
  <c r="U97" i="2"/>
  <c r="T98" i="2"/>
  <c r="U98" i="2"/>
  <c r="T99" i="2"/>
  <c r="U99" i="2"/>
  <c r="T100" i="2"/>
  <c r="U100" i="2"/>
  <c r="T101" i="2"/>
  <c r="U101" i="2"/>
  <c r="T102" i="2"/>
  <c r="U102" i="2"/>
  <c r="T103" i="2"/>
  <c r="U103" i="2"/>
  <c r="T104" i="2"/>
  <c r="U104" i="2"/>
  <c r="T105" i="2"/>
  <c r="U105" i="2"/>
  <c r="T106" i="2"/>
  <c r="U106" i="2"/>
  <c r="T107" i="2"/>
  <c r="U107" i="2"/>
  <c r="T108" i="2"/>
  <c r="U108" i="2"/>
  <c r="T109" i="2"/>
  <c r="U109" i="2"/>
  <c r="T110" i="2"/>
  <c r="U110" i="2"/>
  <c r="T111" i="2"/>
  <c r="U111" i="2"/>
  <c r="T112" i="2"/>
  <c r="U112" i="2"/>
  <c r="T113" i="2"/>
  <c r="U113" i="2"/>
  <c r="T114" i="2"/>
  <c r="U114" i="2"/>
  <c r="T115" i="2"/>
  <c r="U115" i="2"/>
  <c r="T116" i="2"/>
  <c r="U116" i="2"/>
  <c r="T117" i="2"/>
  <c r="U117" i="2"/>
  <c r="T118" i="2"/>
  <c r="U118" i="2"/>
  <c r="T119" i="2"/>
  <c r="U119" i="2"/>
  <c r="T120" i="2"/>
  <c r="U120" i="2"/>
  <c r="T121" i="2"/>
  <c r="U121" i="2"/>
  <c r="T122" i="2"/>
  <c r="U122" i="2"/>
  <c r="T123" i="2"/>
  <c r="U123" i="2"/>
  <c r="T124" i="2"/>
  <c r="U124" i="2"/>
  <c r="T125" i="2"/>
  <c r="U125" i="2"/>
  <c r="T126" i="2"/>
  <c r="U126" i="2"/>
  <c r="T127" i="2"/>
  <c r="U127" i="2"/>
  <c r="T128" i="2"/>
  <c r="U128" i="2"/>
  <c r="T129" i="2"/>
  <c r="U129" i="2"/>
  <c r="T130" i="2"/>
  <c r="U130" i="2"/>
  <c r="T131" i="2"/>
  <c r="U131" i="2"/>
  <c r="T132" i="2"/>
  <c r="U132" i="2"/>
  <c r="T133" i="2"/>
  <c r="U133" i="2"/>
  <c r="T134" i="2"/>
  <c r="U134" i="2"/>
  <c r="T135" i="2"/>
  <c r="U135" i="2"/>
  <c r="T136" i="2"/>
  <c r="U136" i="2"/>
  <c r="T137" i="2"/>
  <c r="U137" i="2"/>
  <c r="T138" i="2"/>
  <c r="U138" i="2"/>
  <c r="T139" i="2"/>
  <c r="U139" i="2"/>
  <c r="T140" i="2"/>
  <c r="U140" i="2"/>
  <c r="T141" i="2"/>
  <c r="U141" i="2"/>
  <c r="T142" i="2"/>
  <c r="U142" i="2"/>
  <c r="T143" i="2"/>
  <c r="U143" i="2"/>
  <c r="T144" i="2"/>
  <c r="U144" i="2"/>
  <c r="T145" i="2"/>
  <c r="U145" i="2"/>
  <c r="T146" i="2"/>
  <c r="U146" i="2"/>
  <c r="T147" i="2"/>
  <c r="U147" i="2"/>
  <c r="T148" i="2"/>
  <c r="U148" i="2"/>
  <c r="T149" i="2"/>
  <c r="U149" i="2"/>
  <c r="T150" i="2"/>
  <c r="U150" i="2"/>
  <c r="T151" i="2"/>
  <c r="U151" i="2"/>
  <c r="T152" i="2"/>
  <c r="U152" i="2"/>
  <c r="T153" i="2"/>
  <c r="U153" i="2"/>
  <c r="T154" i="2"/>
  <c r="U154" i="2"/>
  <c r="T155" i="2"/>
  <c r="U155" i="2"/>
  <c r="T156" i="2"/>
  <c r="U156" i="2"/>
  <c r="T157" i="2"/>
  <c r="U157" i="2"/>
  <c r="T158" i="2"/>
  <c r="U158" i="2"/>
  <c r="T159" i="2"/>
  <c r="U159" i="2"/>
  <c r="T160" i="2"/>
  <c r="U160" i="2"/>
  <c r="T161" i="2"/>
  <c r="U161" i="2"/>
  <c r="T162" i="2"/>
  <c r="U162" i="2"/>
  <c r="T163" i="2"/>
  <c r="U163" i="2"/>
  <c r="T164" i="2"/>
  <c r="U164" i="2"/>
  <c r="T165" i="2"/>
  <c r="U165" i="2"/>
  <c r="T166" i="2"/>
  <c r="U166" i="2"/>
  <c r="T167" i="2"/>
  <c r="U167" i="2"/>
  <c r="T168" i="2"/>
  <c r="U168" i="2"/>
  <c r="T169" i="2"/>
  <c r="U169" i="2"/>
  <c r="T170" i="2"/>
  <c r="U170" i="2"/>
  <c r="T171" i="2"/>
  <c r="U171" i="2"/>
  <c r="T172" i="2"/>
  <c r="U172" i="2"/>
  <c r="T173" i="2"/>
  <c r="U173" i="2"/>
  <c r="T174" i="2"/>
  <c r="U174" i="2"/>
  <c r="T175" i="2"/>
  <c r="U175" i="2"/>
  <c r="T176" i="2"/>
  <c r="U176" i="2"/>
  <c r="T177" i="2"/>
  <c r="U177" i="2"/>
  <c r="T178" i="2"/>
  <c r="U178" i="2"/>
  <c r="T179" i="2"/>
  <c r="U179" i="2"/>
  <c r="T180" i="2"/>
  <c r="U180" i="2"/>
  <c r="T181" i="2"/>
  <c r="U181" i="2"/>
  <c r="T182" i="2"/>
  <c r="U182" i="2"/>
  <c r="T183" i="2"/>
  <c r="U183" i="2"/>
  <c r="T184" i="2"/>
  <c r="U184" i="2"/>
  <c r="T185" i="2"/>
  <c r="U185" i="2"/>
  <c r="T186" i="2"/>
  <c r="U186" i="2"/>
  <c r="T187" i="2"/>
  <c r="U187" i="2"/>
  <c r="T188" i="2"/>
  <c r="U188" i="2"/>
  <c r="T189" i="2"/>
  <c r="U189" i="2"/>
  <c r="T190" i="2"/>
  <c r="U190" i="2"/>
  <c r="T191" i="2"/>
  <c r="U191" i="2"/>
  <c r="T192" i="2"/>
  <c r="U192" i="2"/>
  <c r="T193" i="2"/>
  <c r="U193" i="2"/>
  <c r="T194" i="2"/>
  <c r="U194" i="2"/>
  <c r="T195" i="2"/>
  <c r="U195" i="2"/>
  <c r="T196" i="2"/>
  <c r="U196" i="2"/>
  <c r="T197" i="2"/>
  <c r="U197" i="2"/>
  <c r="T198" i="2"/>
  <c r="U198" i="2"/>
  <c r="T199" i="2"/>
  <c r="U199" i="2"/>
  <c r="T200" i="2"/>
  <c r="U200" i="2"/>
  <c r="T201" i="2"/>
  <c r="U201" i="2"/>
  <c r="T202" i="2"/>
  <c r="U202" i="2"/>
  <c r="T203" i="2"/>
  <c r="U203" i="2"/>
  <c r="T204" i="2"/>
  <c r="U204" i="2"/>
  <c r="T205" i="2"/>
  <c r="U205" i="2"/>
  <c r="T206" i="2"/>
  <c r="U206" i="2"/>
  <c r="T207" i="2"/>
  <c r="U207" i="2"/>
  <c r="T208" i="2"/>
  <c r="U208" i="2"/>
  <c r="T209" i="2"/>
  <c r="U209" i="2"/>
  <c r="T210" i="2"/>
  <c r="U210" i="2"/>
  <c r="T211" i="2"/>
  <c r="U211" i="2"/>
  <c r="T212" i="2"/>
  <c r="U212" i="2"/>
  <c r="T213" i="2"/>
  <c r="U213" i="2"/>
  <c r="T214" i="2"/>
  <c r="U214" i="2"/>
  <c r="T215" i="2"/>
  <c r="U215" i="2"/>
  <c r="T216" i="2"/>
  <c r="U216" i="2"/>
  <c r="T217" i="2"/>
  <c r="U217" i="2"/>
  <c r="T218" i="2"/>
  <c r="U218" i="2"/>
  <c r="T219" i="2"/>
  <c r="U219" i="2"/>
  <c r="T220" i="2"/>
  <c r="U220" i="2"/>
  <c r="T221" i="2"/>
  <c r="U221" i="2"/>
  <c r="T222" i="2"/>
  <c r="U222" i="2"/>
  <c r="T223" i="2"/>
  <c r="U223" i="2"/>
  <c r="T224" i="2"/>
  <c r="U224" i="2"/>
  <c r="T225" i="2"/>
  <c r="U225" i="2"/>
  <c r="T226" i="2"/>
  <c r="U226" i="2"/>
  <c r="T227" i="2"/>
  <c r="U227" i="2"/>
  <c r="T228" i="2"/>
  <c r="U228" i="2"/>
  <c r="T229" i="2"/>
  <c r="U229" i="2"/>
  <c r="T230" i="2"/>
  <c r="U230" i="2"/>
  <c r="T231" i="2"/>
  <c r="U231" i="2"/>
  <c r="T232" i="2"/>
  <c r="U232" i="2"/>
  <c r="T233" i="2"/>
  <c r="U233" i="2"/>
  <c r="T234" i="2"/>
  <c r="U234" i="2"/>
  <c r="T235" i="2"/>
  <c r="U235" i="2"/>
  <c r="T236" i="2"/>
  <c r="U236" i="2"/>
  <c r="T237" i="2"/>
  <c r="U237" i="2"/>
  <c r="T238" i="2"/>
  <c r="U238" i="2"/>
  <c r="T239" i="2"/>
  <c r="U239" i="2"/>
  <c r="T240" i="2"/>
  <c r="U240" i="2"/>
  <c r="T241" i="2"/>
  <c r="U241" i="2"/>
  <c r="T242" i="2"/>
  <c r="U242" i="2"/>
  <c r="T243" i="2"/>
  <c r="U243" i="2"/>
  <c r="T244" i="2"/>
  <c r="U244" i="2"/>
  <c r="T245" i="2"/>
  <c r="U245" i="2"/>
  <c r="T246" i="2"/>
  <c r="U246" i="2"/>
  <c r="T247" i="2"/>
  <c r="U247" i="2"/>
  <c r="T248" i="2"/>
  <c r="U248" i="2"/>
  <c r="T249" i="2"/>
  <c r="U249" i="2"/>
  <c r="T250" i="2"/>
  <c r="U250" i="2"/>
  <c r="T251" i="2"/>
  <c r="U251" i="2"/>
  <c r="T252" i="2"/>
  <c r="U252" i="2"/>
  <c r="T253" i="2"/>
  <c r="U253" i="2"/>
  <c r="T254" i="2"/>
  <c r="U254" i="2"/>
  <c r="T255" i="2"/>
  <c r="U255" i="2"/>
  <c r="T256" i="2"/>
  <c r="U256" i="2"/>
  <c r="T257" i="2"/>
  <c r="U257" i="2"/>
  <c r="T258" i="2"/>
  <c r="U258" i="2"/>
  <c r="U8" i="2"/>
  <c r="U7" i="2"/>
  <c r="T8" i="2"/>
  <c r="T7" i="2"/>
</calcChain>
</file>

<file path=xl/sharedStrings.xml><?xml version="1.0" encoding="utf-8"?>
<sst xmlns="http://schemas.openxmlformats.org/spreadsheetml/2006/main" count="732" uniqueCount="197">
  <si>
    <t>ВСЕГО</t>
  </si>
  <si>
    <t>244</t>
  </si>
  <si>
    <t>0500000000</t>
  </si>
  <si>
    <t>Прочая закупка товаров, работ и услуг для государственных (муниципальных) нужд</t>
  </si>
  <si>
    <t>240</t>
  </si>
  <si>
    <t xml:space="preserve">Иные закупки товаров, работ и услуг для обеспечения государственных (муниципальных) нужд 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</si>
  <si>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</si>
  <si>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</si>
  <si>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</si>
  <si>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</si>
  <si>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</si>
  <si>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</si>
  <si>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</si>
  <si>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</si>
  <si>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110</t>
  </si>
  <si>
    <t xml:space="preserve">Расходы на выплаты персоналу казенных учреждений         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</si>
  <si>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</si>
  <si>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</si>
  <si>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</t>
  </si>
  <si>
    <t>Муниципальная программа «Культура Ханты-Мансийского района на 2019-2021 годы»</t>
  </si>
  <si>
    <t>0000000000</t>
  </si>
  <si>
    <t xml:space="preserve">Физическая культура </t>
  </si>
  <si>
    <t xml:space="preserve">Физическая культура и спорт </t>
  </si>
  <si>
    <t>312</t>
  </si>
  <si>
    <t>7000099990</t>
  </si>
  <si>
    <t>Пенсии, выплачиваемые организациям сектора государственного  управления</t>
  </si>
  <si>
    <t>310</t>
  </si>
  <si>
    <t xml:space="preserve">Публичные нормативные социальные выплаты гражданам          </t>
  </si>
  <si>
    <t>300</t>
  </si>
  <si>
    <t xml:space="preserve">Социальное обеспечение и иные выплаты населению           </t>
  </si>
  <si>
    <t>Реализация мероприятий</t>
  </si>
  <si>
    <t>7000000000</t>
  </si>
  <si>
    <t xml:space="preserve">Непрограммные расходы </t>
  </si>
  <si>
    <t>Пенсионное обеспечение</t>
  </si>
  <si>
    <t>Социальная политика</t>
  </si>
  <si>
    <t>540</t>
  </si>
  <si>
    <t>7000089020</t>
  </si>
  <si>
    <t>Иные межбюджетные трансферты</t>
  </si>
  <si>
    <t>500</t>
  </si>
  <si>
    <t xml:space="preserve">Межбюджетные трансферты    </t>
  </si>
  <si>
    <t xml:space="preserve">Иные межбюджетные трансферты из бюджетов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</si>
  <si>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7000081030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</si>
  <si>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</t>
  </si>
  <si>
    <t>7000000602</t>
  </si>
  <si>
    <t>Индексация оплаты труда работников бюджетного сектора экономики</t>
  </si>
  <si>
    <t>7000000601</t>
  </si>
  <si>
    <t>Ассигнования, предусмотренные на реализацию указов Президента Российской Федерации от 7 мая 2012 года №597 "О мероприятиях по реализации государственной социальной политики"</t>
  </si>
  <si>
    <t>851</t>
  </si>
  <si>
    <t>Уплата налога на имущество организаций и земельного налога</t>
  </si>
  <si>
    <t>850</t>
  </si>
  <si>
    <t xml:space="preserve">Уплата налогов, сборов и иных платежей                </t>
  </si>
  <si>
    <t>800</t>
  </si>
  <si>
    <t>Иные бюджетные ассигнования</t>
  </si>
  <si>
    <t>Культура</t>
  </si>
  <si>
    <t>Культура и  кинематография</t>
  </si>
  <si>
    <t>3220120825</t>
  </si>
  <si>
    <t>Реализация мероприятий "Содействие профориентации и карьерным устремлениям молодежи"(Организация экологических трудовых отрядов)</t>
  </si>
  <si>
    <t>3220100000</t>
  </si>
  <si>
    <t>Основное мероприятие "Содействие профориентации и карьерным устремлениям молодежи"</t>
  </si>
  <si>
    <t>3220000000</t>
  </si>
  <si>
    <t>Подпрограмма "Молодежь Ханты-Мансийского района"</t>
  </si>
  <si>
    <t>3210220826</t>
  </si>
  <si>
    <t>Реализация мероприятий "Организация отдыха и оздоровления детей" (Организация работы дворовых площадок в сельских поселениях)</t>
  </si>
  <si>
    <t>3210200000</t>
  </si>
  <si>
    <t>Основное мероприятие "Организация отдыха и оздоровления детей"</t>
  </si>
  <si>
    <t>3210000000</t>
  </si>
  <si>
    <t>Подпрограмма "Дети Ханты-Мансийского района"</t>
  </si>
  <si>
    <t>3200000000</t>
  </si>
  <si>
    <t>Муниципальная программа «Молодое поколение Ханты-Мансийского района на 2019-2021 годы»</t>
  </si>
  <si>
    <t>Молодежная политика и оздоровление детей</t>
  </si>
  <si>
    <t>Образование</t>
  </si>
  <si>
    <t>1510184290</t>
  </si>
  <si>
    <t>Субвенции на осуществление отдельных государственных полномочий Ханты-Мансийского автономного округа – Югры в сфере обращения  с твердыми коммунальными отходами (за счет средств бюджета автономного округа)</t>
  </si>
  <si>
    <t>1510100000</t>
  </si>
  <si>
    <t>Основное мероприятие "Обеспечение регулирования деятельности по обращению с отходами производства и потребления"</t>
  </si>
  <si>
    <t>1510000000</t>
  </si>
  <si>
    <t>Подпрограмма 1 «Развитие системы обращения с отходами производства и потребления на территории Ханты-Мансийского района»</t>
  </si>
  <si>
    <t>1500000000</t>
  </si>
  <si>
    <t>Муниципальная программа «Обеспечение экологической безопасности Ханты-Мансийского района  на 2019– 2021 годы»</t>
  </si>
  <si>
    <t>Другие вопросы в области охраны окружающей среды</t>
  </si>
  <si>
    <t>Охрана окружающей среды</t>
  </si>
  <si>
    <t>7000020817</t>
  </si>
  <si>
    <t>Межбюджетные трансферты,  передаваемые по соглашениям за счет средств  ПТЭК</t>
  </si>
  <si>
    <t>Муниципальная программа "Благоустройство населенных пунктов в сельском поселении" СП</t>
  </si>
  <si>
    <t>1830189010</t>
  </si>
  <si>
    <t>Иные межбюджетные трансферты из бюджета муниципального района бюджетам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</si>
  <si>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1830100000</t>
  </si>
  <si>
    <t>Основное мероприятие «Содержание транспортной инфраструктуры»</t>
  </si>
  <si>
    <t>1830000000</t>
  </si>
  <si>
    <t>Подпрограмма 3. Осуществление дорожной деятельности в части содержания автомобильных дорог общего пользования районного значения</t>
  </si>
  <si>
    <t>1800000000</t>
  </si>
  <si>
    <t>Муниципальная  программа «Комплексное развитие транспортной системы на территории Ханты-Мансийского района на 2019 – 2021 годы»</t>
  </si>
  <si>
    <t>1250220804</t>
  </si>
  <si>
    <t>Реализация мероприятий по благоустройству сельских поселений на основании конкурсного отбора проектов инициативного бюджетирования.</t>
  </si>
  <si>
    <t>1250200000</t>
  </si>
  <si>
    <t>Основное мероприятие "Благоустройство дворовых и общественных территорий населенных пунктов Ханты-Мансийского района "</t>
  </si>
  <si>
    <t>1250000000</t>
  </si>
  <si>
    <t>Подпрограмма "Формирование комфортной городской среды"</t>
  </si>
  <si>
    <t>1200000000</t>
  </si>
  <si>
    <t>Муниципальная программа «Развитие и модернизация жилищно-коммунального комплекса и повышение энергетической эффективности в Ханты-Мансийском районе  на 2019 – 2024 годы»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</si>
  <si>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</si>
  <si>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</si>
  <si>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</si>
  <si>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</si>
  <si>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Муниципальная программа СП "Электроснабжение, энергоснабжение и повышение энергетической эффективности муниципального образования Ханты-Мансийского района на 2014-2019 годы"</t>
  </si>
  <si>
    <t>Другие вопросы в области национальной экономики</t>
  </si>
  <si>
    <t>7000020819</t>
  </si>
  <si>
    <t>Расходы на очистку водоотводных канав от снега, вывоз снега с территории населенных пунктов</t>
  </si>
  <si>
    <t xml:space="preserve">Дорожное хозяйство (дорожные фонды) </t>
  </si>
  <si>
    <t>0700185060</t>
  </si>
  <si>
    <t>Иные межбюджетные трансферты на реализацию мероприятий по содействию трудоустройству граждан в рамках государственной программы «Поддержка занятости населения»  (за счет средств бюджета автономного округа)</t>
  </si>
  <si>
    <t>0700100000</t>
  </si>
  <si>
    <t>Основное мероприятие «Содействие улучшению ситуации на рынке труда»</t>
  </si>
  <si>
    <t>0700000000</t>
  </si>
  <si>
    <t>Муниципальная программа «Содействие занятости населения Ханты-Мансийского района на 2019 – 2021 годы»</t>
  </si>
  <si>
    <t>Общеэкономические вопросы</t>
  </si>
  <si>
    <t>Национальная экономика</t>
  </si>
  <si>
    <t>Основное мероприятие: "Организация мер, направленных на формирование негативного отношения к незаконному обороту и потреблению наркотиков"</t>
  </si>
  <si>
    <t>1330000000</t>
  </si>
  <si>
    <t>Подпрограмма  3 «Профилактика незаконного оборота и потребления наркотических средств и психотропных веществ»</t>
  </si>
  <si>
    <t>13101S2300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</si>
  <si>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</si>
  <si>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</si>
  <si>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120</t>
  </si>
  <si>
    <t>Расходы на выплаты персоналу государственных (муниципальных) органов</t>
  </si>
  <si>
    <t>Субсидии на создание условий деятельности народных дружин (софинансирование сельских поселений)</t>
  </si>
  <si>
    <t>1310182300</t>
  </si>
  <si>
    <t>Субсидии на создание условий для деятельности народных дружин (ОБ)</t>
  </si>
  <si>
    <t>1310100000</t>
  </si>
  <si>
    <t>Основное  мероприятие "Создание условий для деятельности народных дружин  в сельских поселениях Ханты-Мансийского района»</t>
  </si>
  <si>
    <t>1310000000</t>
  </si>
  <si>
    <t>Подпрограмма 1"Профилактика правонарушений"</t>
  </si>
  <si>
    <t>1300000000</t>
  </si>
  <si>
    <t>Муниципальная программа «Профилактика правонарушений в сфере обеспечения общественной безопасности в Ханты-Мансийском районе на 2019 – 2021 годы»</t>
  </si>
  <si>
    <t>Другие вопросы в области национальной безопасности и правоохранительной деятельности</t>
  </si>
  <si>
    <t>1420120803</t>
  </si>
  <si>
    <t>Устройство защитных противопожарных полос в населенных пунктах района</t>
  </si>
  <si>
    <t>1420100000</t>
  </si>
  <si>
    <t>Основное мероприятие «Защита сельских населенных пунктов, расположенных в лесных массивах, от лесных пожаров»</t>
  </si>
  <si>
    <t>1420000000</t>
  </si>
  <si>
    <t>Подпрограмма "Укрепление пожарной безопасности в Ханты-Мансийском районе"</t>
  </si>
  <si>
    <t>1410299990</t>
  </si>
  <si>
    <t>Реализация мероприятий "Создание муниципальных систем оповещения населения об угрозе возникновения или о возникновении чрезвычайных ситуаций в сельских поселениях"</t>
  </si>
  <si>
    <t>1410200000</t>
  </si>
  <si>
    <t>Основное мероприятие: Создание аппаратно-программного комплекса «Безопасный город»</t>
  </si>
  <si>
    <t>1410000000</t>
  </si>
  <si>
    <t>Подпрограмма «Организация и обеспечение мероприятий в сфере гражданской обороны, защиты населения и территории Ханты-Мансийского района от чрезвычайных ситуаций"</t>
  </si>
  <si>
    <t>1400000000</t>
  </si>
  <si>
    <t>Муниципальная программа «Безопасность жизнедеятельности в Ханты-Мансийском районе на 2019 – 2021 годы»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</si>
  <si>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</si>
  <si>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</si>
  <si>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</si>
  <si>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</si>
  <si>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</si>
  <si>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</si>
  <si>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</si>
  <si>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</si>
  <si>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</si>
  <si>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</si>
  <si>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 xml:space="preserve">Другие общегосударственные вопросы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</si>
  <si>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</si>
  <si>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853</t>
  </si>
  <si>
    <t>1900002400</t>
  </si>
  <si>
    <t>Уплата иных платежей</t>
  </si>
  <si>
    <t>852</t>
  </si>
  <si>
    <t>Уплата прочих налогов, сборов и иных платежей</t>
  </si>
  <si>
    <t>831</t>
  </si>
  <si>
    <t>Исполнение судебных актов Российской Федерации 
и мировых соглашений по возмещению вреда, причиненного 
в результате незаконных действий (бездействия) органов 
государственной власти (государственных органов), органов местного самоуправления либо должностных лиц этих органов, а также в результате 
деятельности казенных учреждений</t>
  </si>
  <si>
    <t>830</t>
  </si>
  <si>
    <t xml:space="preserve">Исполнение судебных актов                      </t>
  </si>
  <si>
    <t>Прочие мероприятия органов местного самоуправления</t>
  </si>
  <si>
    <t>1900002050</t>
  </si>
  <si>
    <t>122</t>
  </si>
  <si>
    <t>Иные выплаты персоналу, за исключением фонда оплаты труда</t>
  </si>
  <si>
    <t>Расходы на обеспечение функций органов местного самоуправления (должности не отнесенные к ДМС)</t>
  </si>
  <si>
    <t>1900002040</t>
  </si>
  <si>
    <t xml:space="preserve">Расходы на обеспечение функций органов местного самоуправления (денежное содержание ДМС) </t>
  </si>
  <si>
    <t>1900000000</t>
  </si>
  <si>
    <t>Муниципальная программа «Создание условий для ответственного управления муниципальными финансами, повышения устойчивости местных бюджетов Ханты-Мансийского района на 2019 – 2021годы»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</si>
  <si>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</si>
  <si>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1900002030</t>
  </si>
  <si>
    <t>Расходы на денежное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</si>
  <si>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</si>
  <si>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</si>
  <si>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АСП</t>
  </si>
  <si>
    <t>В том числе  за счет субвенций федерального и регионального бюджета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</si>
  <si>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</si>
  <si>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</si>
  <si>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</si>
  <si>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</si>
  <si>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</si>
  <si>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</si>
  <si>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</si>
  <si>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КФСР1</t>
  </si>
  <si>
    <t>Наименование показателя</t>
  </si>
  <si>
    <t>Ведомственная структура расходов бюджета поселения на очередной финансовый год по главным распорядителям бюджетных средств, разделам, подразделам,целевым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2019 год</t>
  </si>
  <si>
    <t>Приложение № 2                                                                         к решению Совета депутатов                                                     сельского поселения Шапша от 01.07.2019 №49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</si>
</sst>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protection hidden="1"/>
    </xf>
    <xf numFmtId="165" fontId="4" fillId="2" borderId="9" xfId="1" applyNumberFormat="1" applyFont="1" applyFill="1" applyBorder="1" applyAlignment="1" applyProtection="1">
      <alignment wrapText="1"/>
      <protection hidden="1"/>
    </xf>
    <xf numFmtId="164" fontId="4" fillId="0" borderId="11" xfId="1" applyNumberFormat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7" fontId="4" fillId="0" borderId="11" xfId="1" applyNumberFormat="1" applyFont="1" applyFill="1" applyBorder="1" applyAlignment="1" applyProtection="1">
      <protection hidden="1"/>
    </xf>
    <xf numFmtId="165" fontId="4" fillId="2" borderId="11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protection hidden="1"/>
    </xf>
    <xf numFmtId="165" fontId="4" fillId="0" borderId="14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7" fontId="4" fillId="0" borderId="14" xfId="1" applyNumberFormat="1" applyFont="1" applyFill="1" applyBorder="1" applyAlignment="1" applyProtection="1">
      <protection hidden="1"/>
    </xf>
    <xf numFmtId="165" fontId="4" fillId="2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/>
      <protection hidden="1"/>
    </xf>
    <xf numFmtId="0" fontId="2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7" xfId="1" applyNumberFormat="1" applyFont="1" applyFill="1" applyBorder="1" applyAlignment="1" applyProtection="1">
      <protection hidden="1"/>
    </xf>
    <xf numFmtId="2" fontId="1" fillId="0" borderId="24" xfId="1" applyNumberFormat="1" applyFont="1" applyFill="1" applyBorder="1" applyAlignment="1" applyProtection="1">
      <protection hidden="1"/>
    </xf>
    <xf numFmtId="2" fontId="4" fillId="0" borderId="12" xfId="1" applyNumberFormat="1" applyFont="1" applyFill="1" applyBorder="1" applyAlignment="1" applyProtection="1">
      <protection hidden="1"/>
    </xf>
    <xf numFmtId="2" fontId="1" fillId="0" borderId="25" xfId="1" applyNumberFormat="1" applyFont="1" applyFill="1" applyBorder="1" applyAlignment="1" applyProtection="1">
      <protection hidden="1"/>
    </xf>
    <xf numFmtId="2" fontId="4" fillId="0" borderId="28" xfId="1" applyNumberFormat="1" applyFont="1" applyFill="1" applyBorder="1" applyAlignment="1" applyProtection="1">
      <protection hidden="1"/>
    </xf>
    <xf numFmtId="2" fontId="1" fillId="0" borderId="29" xfId="1" applyNumberFormat="1" applyFont="1" applyFill="1" applyBorder="1" applyAlignment="1" applyProtection="1">
      <protection hidden="1"/>
    </xf>
    <xf numFmtId="2" fontId="4" fillId="0" borderId="27" xfId="1" applyNumberFormat="1" applyFont="1" applyFill="1" applyBorder="1" applyAlignment="1" applyProtection="1">
      <protection hidden="1"/>
    </xf>
    <xf numFmtId="2" fontId="1" fillId="0" borderId="17" xfId="1" applyNumberFormat="1" applyFont="1" applyFill="1" applyBorder="1" applyAlignment="1" applyProtection="1">
      <protection hidden="1"/>
    </xf>
    <xf numFmtId="166" fontId="4" fillId="0" borderId="26" xfId="1" applyNumberFormat="1" applyFont="1" applyFill="1" applyBorder="1" applyAlignment="1" applyProtection="1">
      <protection hidden="1"/>
    </xf>
    <xf numFmtId="164" fontId="2" fillId="0" borderId="31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0" fontId="1" fillId="0" borderId="32" xfId="1" applyNumberFormat="1" applyFont="1" applyFill="1" applyBorder="1" applyAlignment="1" applyProtection="1">
      <protection hidden="1"/>
    </xf>
    <xf numFmtId="0" fontId="1" fillId="0" borderId="33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wrapText="1"/>
      <protection hidden="1"/>
    </xf>
    <xf numFmtId="165" fontId="4" fillId="0" borderId="12" xfId="1" applyNumberFormat="1" applyFont="1" applyFill="1" applyBorder="1" applyAlignment="1" applyProtection="1">
      <alignment wrapText="1"/>
      <protection hidden="1"/>
    </xf>
    <xf numFmtId="165" fontId="4" fillId="0" borderId="16" xfId="1" applyNumberFormat="1" applyFont="1" applyFill="1" applyBorder="1" applyAlignment="1" applyProtection="1">
      <alignment wrapText="1"/>
      <protection hidden="1"/>
    </xf>
    <xf numFmtId="165" fontId="4" fillId="0" borderId="15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 shrinkToFit="1"/>
      <protection hidden="1"/>
    </xf>
    <xf numFmtId="0" fontId="1" fillId="0" borderId="0" xfId="1" applyNumberFormat="1" applyFont="1" applyFill="1" applyAlignment="1" applyProtection="1">
      <alignment horizontal="right" wrapText="1" shrinkToFit="1"/>
      <protection hidden="1"/>
    </xf>
    <xf numFmtId="165" fontId="4" fillId="0" borderId="10" xfId="1" applyNumberFormat="1" applyFont="1" applyFill="1" applyBorder="1" applyAlignment="1" applyProtection="1">
      <alignment wrapText="1"/>
      <protection hidden="1"/>
    </xf>
    <xf numFmtId="165" fontId="4" fillId="0" borderId="3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0"/>
  <sheetViews>
    <sheetView showGridLines="0" tabSelected="1" workbookViewId="0">
      <selection activeCell="Y9" sqref="Y9"/>
    </sheetView>
  </sheetViews>
  <sheetFormatPr defaultColWidth="9.140625" defaultRowHeight="12.75" x14ac:dyDescent="0.2"/>
  <cols>
    <col min="1" max="1" width="1.42578125" style="1" customWidth="1"/>
    <col min="2" max="10" width="0" style="1" hidden="1" customWidth="1"/>
    <col min="11" max="11" width="31.42578125" style="1" customWidth="1"/>
    <col min="12" max="12" width="0" style="1" hidden="1" customWidth="1"/>
    <col min="13" max="15" width="5.7109375" style="1" customWidth="1"/>
    <col min="16" max="16" width="9.7109375" style="1" customWidth="1"/>
    <col min="17" max="17" width="5.7109375" style="1" customWidth="1"/>
    <col min="18" max="18" width="16.42578125" style="1" hidden="1" customWidth="1"/>
    <col min="19" max="19" width="24.5703125" style="1" hidden="1" customWidth="1"/>
    <col min="20" max="20" width="25.5703125" style="1" customWidth="1"/>
    <col min="21" max="21" width="22.140625" style="1" customWidth="1"/>
    <col min="22" max="256" width="9.140625" style="1" customWidth="1"/>
    <col min="257" max="16384" width="9.140625" style="1"/>
  </cols>
  <sheetData>
    <row r="1" spans="1:21" ht="12.75" customHeight="1" x14ac:dyDescent="0.2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36"/>
      <c r="Q1" s="67" t="s">
        <v>196</v>
      </c>
      <c r="R1" s="68"/>
      <c r="S1" s="68"/>
      <c r="T1" s="68"/>
      <c r="U1" s="68"/>
    </row>
    <row r="2" spans="1:21" ht="29.2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45"/>
      <c r="P2" s="36"/>
      <c r="Q2" s="68"/>
      <c r="R2" s="68"/>
      <c r="S2" s="68"/>
      <c r="T2" s="68"/>
      <c r="U2" s="68"/>
    </row>
    <row r="3" spans="1:21" ht="12.75" customHeight="1" x14ac:dyDescent="0.2">
      <c r="A3" s="1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5"/>
      <c r="P3" s="36"/>
      <c r="Q3" s="3"/>
      <c r="R3" s="3"/>
      <c r="S3" s="3"/>
      <c r="T3" s="3"/>
      <c r="U3" s="2"/>
    </row>
    <row r="4" spans="1:21" ht="50.25" customHeight="1" x14ac:dyDescent="0.2">
      <c r="A4" s="44"/>
      <c r="B4" s="44"/>
      <c r="C4" s="44"/>
      <c r="D4" s="44"/>
      <c r="E4" s="44"/>
      <c r="F4" s="44"/>
      <c r="G4" s="44"/>
      <c r="H4" s="44"/>
      <c r="I4" s="44"/>
      <c r="J4" s="44"/>
      <c r="K4" s="71" t="s">
        <v>195</v>
      </c>
      <c r="L4" s="72"/>
      <c r="M4" s="72"/>
      <c r="N4" s="72"/>
      <c r="O4" s="72"/>
      <c r="P4" s="72"/>
      <c r="Q4" s="72"/>
      <c r="R4" s="72"/>
      <c r="S4" s="72"/>
      <c r="T4" s="72"/>
      <c r="U4" s="72"/>
    </row>
    <row r="5" spans="1:21" ht="12.75" customHeight="1" thickBot="1" x14ac:dyDescent="0.25">
      <c r="A5" s="15"/>
      <c r="B5" s="3"/>
      <c r="C5" s="42"/>
      <c r="D5" s="42"/>
      <c r="E5" s="42"/>
      <c r="F5" s="42"/>
      <c r="G5" s="42"/>
      <c r="H5" s="42"/>
      <c r="I5" s="42"/>
      <c r="J5" s="43"/>
      <c r="K5" s="42"/>
      <c r="L5" s="42"/>
      <c r="M5" s="42"/>
      <c r="N5" s="42"/>
      <c r="O5" s="42"/>
      <c r="P5" s="42"/>
      <c r="Q5" s="42"/>
      <c r="R5" s="42"/>
      <c r="S5" s="3"/>
      <c r="T5" s="3"/>
      <c r="U5" s="2"/>
    </row>
    <row r="6" spans="1:21" ht="32.450000000000003" customHeight="1" thickBot="1" x14ac:dyDescent="0.25">
      <c r="A6" s="11"/>
      <c r="B6" s="41" t="s">
        <v>194</v>
      </c>
      <c r="C6" s="40" t="s">
        <v>193</v>
      </c>
      <c r="D6" s="39"/>
      <c r="E6" s="39"/>
      <c r="F6" s="39"/>
      <c r="G6" s="39"/>
      <c r="H6" s="39"/>
      <c r="I6" s="39"/>
      <c r="J6" s="38"/>
      <c r="K6" s="37" t="s">
        <v>192</v>
      </c>
      <c r="L6" s="36"/>
      <c r="M6" s="34" t="s">
        <v>191</v>
      </c>
      <c r="N6" s="35" t="s">
        <v>190</v>
      </c>
      <c r="O6" s="34" t="s">
        <v>189</v>
      </c>
      <c r="P6" s="34" t="s">
        <v>188</v>
      </c>
      <c r="Q6" s="34" t="s">
        <v>187</v>
      </c>
      <c r="R6" s="33" t="s">
        <v>186</v>
      </c>
      <c r="S6" s="46" t="s">
        <v>185</v>
      </c>
      <c r="T6" s="32" t="s">
        <v>186</v>
      </c>
      <c r="U6" s="47" t="s">
        <v>185</v>
      </c>
    </row>
    <row r="7" spans="1:21" ht="15" customHeight="1" x14ac:dyDescent="0.2">
      <c r="A7" s="17"/>
      <c r="B7" s="65" t="s">
        <v>184</v>
      </c>
      <c r="C7" s="65"/>
      <c r="D7" s="65"/>
      <c r="E7" s="65"/>
      <c r="F7" s="65"/>
      <c r="G7" s="65"/>
      <c r="H7" s="65"/>
      <c r="I7" s="65"/>
      <c r="J7" s="65"/>
      <c r="K7" s="65"/>
      <c r="L7" s="66"/>
      <c r="M7" s="31">
        <v>650</v>
      </c>
      <c r="N7" s="30">
        <v>0</v>
      </c>
      <c r="O7" s="30">
        <v>0</v>
      </c>
      <c r="P7" s="29" t="s">
        <v>20</v>
      </c>
      <c r="Q7" s="28" t="s">
        <v>18</v>
      </c>
      <c r="R7" s="27">
        <v>51543554.450000003</v>
      </c>
      <c r="S7" s="27">
        <v>219852.79999999999</v>
      </c>
      <c r="T7" s="48">
        <f>R7/1000</f>
        <v>51543.554450000003</v>
      </c>
      <c r="U7" s="49">
        <f>S7/1000</f>
        <v>219.8528</v>
      </c>
    </row>
    <row r="8" spans="1:21" ht="15" customHeight="1" x14ac:dyDescent="0.2">
      <c r="A8" s="17"/>
      <c r="B8" s="63" t="s">
        <v>183</v>
      </c>
      <c r="C8" s="63"/>
      <c r="D8" s="63"/>
      <c r="E8" s="63"/>
      <c r="F8" s="63"/>
      <c r="G8" s="63"/>
      <c r="H8" s="63"/>
      <c r="I8" s="63"/>
      <c r="J8" s="63"/>
      <c r="K8" s="63"/>
      <c r="L8" s="64"/>
      <c r="M8" s="26">
        <v>650</v>
      </c>
      <c r="N8" s="25">
        <v>1</v>
      </c>
      <c r="O8" s="25">
        <v>0</v>
      </c>
      <c r="P8" s="24" t="s">
        <v>20</v>
      </c>
      <c r="Q8" s="23" t="s">
        <v>18</v>
      </c>
      <c r="R8" s="22">
        <v>15622354.380000001</v>
      </c>
      <c r="S8" s="22">
        <v>0</v>
      </c>
      <c r="T8" s="50">
        <f>R8/1000</f>
        <v>15622.354380000001</v>
      </c>
      <c r="U8" s="51">
        <f>S8/1000</f>
        <v>0</v>
      </c>
    </row>
    <row r="9" spans="1:21" ht="42.75" customHeight="1" x14ac:dyDescent="0.2">
      <c r="A9" s="17"/>
      <c r="B9" s="63" t="s">
        <v>182</v>
      </c>
      <c r="C9" s="63"/>
      <c r="D9" s="63"/>
      <c r="E9" s="63"/>
      <c r="F9" s="63"/>
      <c r="G9" s="63"/>
      <c r="H9" s="63"/>
      <c r="I9" s="63"/>
      <c r="J9" s="63"/>
      <c r="K9" s="63"/>
      <c r="L9" s="64"/>
      <c r="M9" s="26">
        <v>650</v>
      </c>
      <c r="N9" s="25">
        <v>1</v>
      </c>
      <c r="O9" s="25">
        <v>2</v>
      </c>
      <c r="P9" s="24" t="s">
        <v>20</v>
      </c>
      <c r="Q9" s="23" t="s">
        <v>18</v>
      </c>
      <c r="R9" s="22">
        <v>1659576</v>
      </c>
      <c r="S9" s="22">
        <v>0</v>
      </c>
      <c r="T9" s="50">
        <f t="shared" ref="T9:T72" si="0">R9/1000</f>
        <v>1659.576</v>
      </c>
      <c r="U9" s="51">
        <f t="shared" ref="U9:U72" si="1">S9/1000</f>
        <v>0</v>
      </c>
    </row>
    <row r="10" spans="1:21" ht="63.75" customHeight="1" x14ac:dyDescent="0.2">
      <c r="A10" s="17"/>
      <c r="B10" s="63" t="s">
        <v>178</v>
      </c>
      <c r="C10" s="63"/>
      <c r="D10" s="63"/>
      <c r="E10" s="63"/>
      <c r="F10" s="63"/>
      <c r="G10" s="63"/>
      <c r="H10" s="63"/>
      <c r="I10" s="63"/>
      <c r="J10" s="63"/>
      <c r="K10" s="63"/>
      <c r="L10" s="64"/>
      <c r="M10" s="26">
        <v>650</v>
      </c>
      <c r="N10" s="25">
        <v>1</v>
      </c>
      <c r="O10" s="25">
        <v>2</v>
      </c>
      <c r="P10" s="24" t="s">
        <v>177</v>
      </c>
      <c r="Q10" s="23" t="s">
        <v>18</v>
      </c>
      <c r="R10" s="22">
        <v>1659576</v>
      </c>
      <c r="S10" s="22">
        <v>0</v>
      </c>
      <c r="T10" s="50">
        <f t="shared" si="0"/>
        <v>1659.576</v>
      </c>
      <c r="U10" s="51">
        <f t="shared" si="1"/>
        <v>0</v>
      </c>
    </row>
    <row r="11" spans="1:21" ht="21.75" customHeight="1" x14ac:dyDescent="0.2">
      <c r="A11" s="17"/>
      <c r="B11" s="63" t="s">
        <v>181</v>
      </c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26">
        <v>650</v>
      </c>
      <c r="N11" s="25">
        <v>1</v>
      </c>
      <c r="O11" s="25">
        <v>2</v>
      </c>
      <c r="P11" s="24" t="s">
        <v>180</v>
      </c>
      <c r="Q11" s="23" t="s">
        <v>18</v>
      </c>
      <c r="R11" s="22">
        <v>1659576</v>
      </c>
      <c r="S11" s="22">
        <v>0</v>
      </c>
      <c r="T11" s="50">
        <f t="shared" si="0"/>
        <v>1659.576</v>
      </c>
      <c r="U11" s="51">
        <f t="shared" si="1"/>
        <v>0</v>
      </c>
    </row>
    <row r="12" spans="1:21" ht="63.75" customHeight="1" x14ac:dyDescent="0.2">
      <c r="A12" s="17"/>
      <c r="B12" s="63" t="s">
        <v>17</v>
      </c>
      <c r="C12" s="63"/>
      <c r="D12" s="63"/>
      <c r="E12" s="63"/>
      <c r="F12" s="63"/>
      <c r="G12" s="63"/>
      <c r="H12" s="63"/>
      <c r="I12" s="63"/>
      <c r="J12" s="63"/>
      <c r="K12" s="63"/>
      <c r="L12" s="64"/>
      <c r="M12" s="26">
        <v>650</v>
      </c>
      <c r="N12" s="25">
        <v>1</v>
      </c>
      <c r="O12" s="25">
        <v>2</v>
      </c>
      <c r="P12" s="24" t="s">
        <v>180</v>
      </c>
      <c r="Q12" s="23" t="s">
        <v>16</v>
      </c>
      <c r="R12" s="22">
        <v>1659576</v>
      </c>
      <c r="S12" s="22">
        <v>0</v>
      </c>
      <c r="T12" s="50">
        <f t="shared" si="0"/>
        <v>1659.576</v>
      </c>
      <c r="U12" s="51">
        <f t="shared" si="1"/>
        <v>0</v>
      </c>
    </row>
    <row r="13" spans="1:21" ht="32.25" customHeight="1" x14ac:dyDescent="0.2">
      <c r="A13" s="17"/>
      <c r="B13" s="63" t="s">
        <v>124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6">
        <v>650</v>
      </c>
      <c r="N13" s="25">
        <v>1</v>
      </c>
      <c r="O13" s="25">
        <v>2</v>
      </c>
      <c r="P13" s="24" t="s">
        <v>180</v>
      </c>
      <c r="Q13" s="23" t="s">
        <v>123</v>
      </c>
      <c r="R13" s="22">
        <v>1659576</v>
      </c>
      <c r="S13" s="22">
        <v>0</v>
      </c>
      <c r="T13" s="50">
        <f t="shared" si="0"/>
        <v>1659.576</v>
      </c>
      <c r="U13" s="51">
        <f t="shared" si="1"/>
        <v>0</v>
      </c>
    </row>
    <row r="14" spans="1:21" ht="21.75" customHeight="1" x14ac:dyDescent="0.2">
      <c r="A14" s="17"/>
      <c r="B14" s="63" t="s">
        <v>155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6">
        <v>650</v>
      </c>
      <c r="N14" s="25">
        <v>1</v>
      </c>
      <c r="O14" s="25">
        <v>2</v>
      </c>
      <c r="P14" s="24" t="s">
        <v>180</v>
      </c>
      <c r="Q14" s="23" t="s">
        <v>154</v>
      </c>
      <c r="R14" s="22">
        <v>1263730</v>
      </c>
      <c r="S14" s="22">
        <v>0</v>
      </c>
      <c r="T14" s="50">
        <f t="shared" si="0"/>
        <v>1263.73</v>
      </c>
      <c r="U14" s="51">
        <f t="shared" si="1"/>
        <v>0</v>
      </c>
    </row>
    <row r="15" spans="1:21" ht="53.25" customHeight="1" x14ac:dyDescent="0.2">
      <c r="A15" s="17"/>
      <c r="B15" s="63" t="s">
        <v>153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6">
        <v>650</v>
      </c>
      <c r="N15" s="25">
        <v>1</v>
      </c>
      <c r="O15" s="25">
        <v>2</v>
      </c>
      <c r="P15" s="24" t="s">
        <v>180</v>
      </c>
      <c r="Q15" s="23" t="s">
        <v>152</v>
      </c>
      <c r="R15" s="22">
        <v>395846</v>
      </c>
      <c r="S15" s="22">
        <v>0</v>
      </c>
      <c r="T15" s="50">
        <f t="shared" si="0"/>
        <v>395.846</v>
      </c>
      <c r="U15" s="51">
        <f t="shared" si="1"/>
        <v>0</v>
      </c>
    </row>
    <row r="16" spans="1:21" ht="63.75" customHeight="1" x14ac:dyDescent="0.2">
      <c r="A16" s="17"/>
      <c r="B16" s="63" t="s">
        <v>179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6">
        <v>650</v>
      </c>
      <c r="N16" s="25">
        <v>1</v>
      </c>
      <c r="O16" s="25">
        <v>4</v>
      </c>
      <c r="P16" s="24" t="s">
        <v>20</v>
      </c>
      <c r="Q16" s="23" t="s">
        <v>18</v>
      </c>
      <c r="R16" s="22">
        <v>13898848.380000001</v>
      </c>
      <c r="S16" s="22">
        <v>0</v>
      </c>
      <c r="T16" s="50">
        <f t="shared" si="0"/>
        <v>13898.848380000001</v>
      </c>
      <c r="U16" s="51">
        <f t="shared" si="1"/>
        <v>0</v>
      </c>
    </row>
    <row r="17" spans="1:21" ht="63.75" customHeight="1" x14ac:dyDescent="0.2">
      <c r="A17" s="17"/>
      <c r="B17" s="63" t="s">
        <v>178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6">
        <v>650</v>
      </c>
      <c r="N17" s="25">
        <v>1</v>
      </c>
      <c r="O17" s="25">
        <v>4</v>
      </c>
      <c r="P17" s="24" t="s">
        <v>177</v>
      </c>
      <c r="Q17" s="23" t="s">
        <v>18</v>
      </c>
      <c r="R17" s="22">
        <v>13898848.380000001</v>
      </c>
      <c r="S17" s="22">
        <v>0</v>
      </c>
      <c r="T17" s="50">
        <f t="shared" si="0"/>
        <v>13898.848380000001</v>
      </c>
      <c r="U17" s="51">
        <f t="shared" si="1"/>
        <v>0</v>
      </c>
    </row>
    <row r="18" spans="1:21" ht="32.25" customHeight="1" x14ac:dyDescent="0.2">
      <c r="A18" s="17"/>
      <c r="B18" s="63" t="s">
        <v>176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6">
        <v>650</v>
      </c>
      <c r="N18" s="25">
        <v>1</v>
      </c>
      <c r="O18" s="25">
        <v>4</v>
      </c>
      <c r="P18" s="24" t="s">
        <v>175</v>
      </c>
      <c r="Q18" s="23" t="s">
        <v>18</v>
      </c>
      <c r="R18" s="22">
        <v>1598099</v>
      </c>
      <c r="S18" s="22">
        <v>0</v>
      </c>
      <c r="T18" s="50">
        <f t="shared" si="0"/>
        <v>1598.0989999999999</v>
      </c>
      <c r="U18" s="51">
        <f t="shared" si="1"/>
        <v>0</v>
      </c>
    </row>
    <row r="19" spans="1:21" ht="63.75" customHeight="1" x14ac:dyDescent="0.2">
      <c r="A19" s="17"/>
      <c r="B19" s="63" t="s">
        <v>17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6">
        <v>650</v>
      </c>
      <c r="N19" s="25">
        <v>1</v>
      </c>
      <c r="O19" s="25">
        <v>4</v>
      </c>
      <c r="P19" s="24" t="s">
        <v>175</v>
      </c>
      <c r="Q19" s="23" t="s">
        <v>16</v>
      </c>
      <c r="R19" s="22">
        <v>1598099</v>
      </c>
      <c r="S19" s="22">
        <v>0</v>
      </c>
      <c r="T19" s="50">
        <f t="shared" si="0"/>
        <v>1598.0989999999999</v>
      </c>
      <c r="U19" s="51">
        <f t="shared" si="1"/>
        <v>0</v>
      </c>
    </row>
    <row r="20" spans="1:21" ht="32.25" customHeight="1" x14ac:dyDescent="0.2">
      <c r="A20" s="17"/>
      <c r="B20" s="63" t="s">
        <v>124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6">
        <v>650</v>
      </c>
      <c r="N20" s="25">
        <v>1</v>
      </c>
      <c r="O20" s="25">
        <v>4</v>
      </c>
      <c r="P20" s="24" t="s">
        <v>175</v>
      </c>
      <c r="Q20" s="23" t="s">
        <v>123</v>
      </c>
      <c r="R20" s="22">
        <v>1598099</v>
      </c>
      <c r="S20" s="22">
        <v>0</v>
      </c>
      <c r="T20" s="50">
        <f t="shared" si="0"/>
        <v>1598.0989999999999</v>
      </c>
      <c r="U20" s="51">
        <f t="shared" si="1"/>
        <v>0</v>
      </c>
    </row>
    <row r="21" spans="1:21" ht="21.75" customHeight="1" x14ac:dyDescent="0.2">
      <c r="A21" s="17"/>
      <c r="B21" s="63" t="s">
        <v>155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6">
        <v>650</v>
      </c>
      <c r="N21" s="25">
        <v>1</v>
      </c>
      <c r="O21" s="25">
        <v>4</v>
      </c>
      <c r="P21" s="24" t="s">
        <v>175</v>
      </c>
      <c r="Q21" s="23" t="s">
        <v>154</v>
      </c>
      <c r="R21" s="22">
        <v>1150606</v>
      </c>
      <c r="S21" s="22">
        <v>0</v>
      </c>
      <c r="T21" s="50">
        <f t="shared" si="0"/>
        <v>1150.606</v>
      </c>
      <c r="U21" s="51">
        <f t="shared" si="1"/>
        <v>0</v>
      </c>
    </row>
    <row r="22" spans="1:21" ht="21.75" customHeight="1" x14ac:dyDescent="0.2">
      <c r="A22" s="17"/>
      <c r="B22" s="63" t="s">
        <v>173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6">
        <v>650</v>
      </c>
      <c r="N22" s="25">
        <v>1</v>
      </c>
      <c r="O22" s="25">
        <v>4</v>
      </c>
      <c r="P22" s="24" t="s">
        <v>175</v>
      </c>
      <c r="Q22" s="23" t="s">
        <v>172</v>
      </c>
      <c r="R22" s="22">
        <v>100000</v>
      </c>
      <c r="S22" s="22">
        <v>0</v>
      </c>
      <c r="T22" s="50">
        <f t="shared" si="0"/>
        <v>100</v>
      </c>
      <c r="U22" s="51">
        <f t="shared" si="1"/>
        <v>0</v>
      </c>
    </row>
    <row r="23" spans="1:21" ht="53.25" customHeight="1" x14ac:dyDescent="0.2">
      <c r="A23" s="17"/>
      <c r="B23" s="63" t="s">
        <v>153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6">
        <v>650</v>
      </c>
      <c r="N23" s="25">
        <v>1</v>
      </c>
      <c r="O23" s="25">
        <v>4</v>
      </c>
      <c r="P23" s="24" t="s">
        <v>175</v>
      </c>
      <c r="Q23" s="23" t="s">
        <v>152</v>
      </c>
      <c r="R23" s="22">
        <v>347493</v>
      </c>
      <c r="S23" s="22">
        <v>0</v>
      </c>
      <c r="T23" s="50">
        <f t="shared" si="0"/>
        <v>347.49299999999999</v>
      </c>
      <c r="U23" s="51">
        <f t="shared" si="1"/>
        <v>0</v>
      </c>
    </row>
    <row r="24" spans="1:21" ht="32.25" customHeight="1" x14ac:dyDescent="0.2">
      <c r="A24" s="17"/>
      <c r="B24" s="63" t="s">
        <v>174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6">
        <v>650</v>
      </c>
      <c r="N24" s="25">
        <v>1</v>
      </c>
      <c r="O24" s="25">
        <v>4</v>
      </c>
      <c r="P24" s="24" t="s">
        <v>171</v>
      </c>
      <c r="Q24" s="23" t="s">
        <v>18</v>
      </c>
      <c r="R24" s="22">
        <v>9736642.9700000007</v>
      </c>
      <c r="S24" s="22">
        <v>0</v>
      </c>
      <c r="T24" s="50">
        <f t="shared" si="0"/>
        <v>9736.6429700000008</v>
      </c>
      <c r="U24" s="51">
        <f t="shared" si="1"/>
        <v>0</v>
      </c>
    </row>
    <row r="25" spans="1:21" ht="63.75" customHeight="1" x14ac:dyDescent="0.2">
      <c r="A25" s="17"/>
      <c r="B25" s="63" t="s">
        <v>17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6">
        <v>650</v>
      </c>
      <c r="N25" s="25">
        <v>1</v>
      </c>
      <c r="O25" s="25">
        <v>4</v>
      </c>
      <c r="P25" s="24" t="s">
        <v>171</v>
      </c>
      <c r="Q25" s="23" t="s">
        <v>16</v>
      </c>
      <c r="R25" s="22">
        <v>9736642.9700000007</v>
      </c>
      <c r="S25" s="22">
        <v>0</v>
      </c>
      <c r="T25" s="50">
        <f t="shared" si="0"/>
        <v>9736.6429700000008</v>
      </c>
      <c r="U25" s="51">
        <f t="shared" si="1"/>
        <v>0</v>
      </c>
    </row>
    <row r="26" spans="1:21" ht="32.25" customHeight="1" x14ac:dyDescent="0.2">
      <c r="A26" s="17"/>
      <c r="B26" s="63" t="s">
        <v>124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6">
        <v>650</v>
      </c>
      <c r="N26" s="25">
        <v>1</v>
      </c>
      <c r="O26" s="25">
        <v>4</v>
      </c>
      <c r="P26" s="24" t="s">
        <v>171</v>
      </c>
      <c r="Q26" s="23" t="s">
        <v>123</v>
      </c>
      <c r="R26" s="22">
        <v>9736642.9700000007</v>
      </c>
      <c r="S26" s="22">
        <v>0</v>
      </c>
      <c r="T26" s="50">
        <f t="shared" si="0"/>
        <v>9736.6429700000008</v>
      </c>
      <c r="U26" s="51">
        <f t="shared" si="1"/>
        <v>0</v>
      </c>
    </row>
    <row r="27" spans="1:21" ht="21.75" customHeight="1" x14ac:dyDescent="0.2">
      <c r="A27" s="17"/>
      <c r="B27" s="63" t="s">
        <v>155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6">
        <v>650</v>
      </c>
      <c r="N27" s="25">
        <v>1</v>
      </c>
      <c r="O27" s="25">
        <v>4</v>
      </c>
      <c r="P27" s="24" t="s">
        <v>171</v>
      </c>
      <c r="Q27" s="23" t="s">
        <v>154</v>
      </c>
      <c r="R27" s="22">
        <v>7014636.5899999999</v>
      </c>
      <c r="S27" s="22">
        <v>0</v>
      </c>
      <c r="T27" s="50">
        <f t="shared" si="0"/>
        <v>7014.6365900000001</v>
      </c>
      <c r="U27" s="51">
        <f t="shared" si="1"/>
        <v>0</v>
      </c>
    </row>
    <row r="28" spans="1:21" ht="21.75" customHeight="1" x14ac:dyDescent="0.2">
      <c r="A28" s="17"/>
      <c r="B28" s="63" t="s">
        <v>173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6">
        <v>650</v>
      </c>
      <c r="N28" s="25">
        <v>1</v>
      </c>
      <c r="O28" s="25">
        <v>4</v>
      </c>
      <c r="P28" s="24" t="s">
        <v>171</v>
      </c>
      <c r="Q28" s="23" t="s">
        <v>172</v>
      </c>
      <c r="R28" s="22">
        <v>605638.38</v>
      </c>
      <c r="S28" s="22">
        <v>0</v>
      </c>
      <c r="T28" s="50">
        <f t="shared" si="0"/>
        <v>605.63837999999998</v>
      </c>
      <c r="U28" s="51">
        <f t="shared" si="1"/>
        <v>0</v>
      </c>
    </row>
    <row r="29" spans="1:21" ht="53.25" customHeight="1" x14ac:dyDescent="0.2">
      <c r="A29" s="17"/>
      <c r="B29" s="63" t="s">
        <v>153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6">
        <v>650</v>
      </c>
      <c r="N29" s="25">
        <v>1</v>
      </c>
      <c r="O29" s="25">
        <v>4</v>
      </c>
      <c r="P29" s="24" t="s">
        <v>171</v>
      </c>
      <c r="Q29" s="23" t="s">
        <v>152</v>
      </c>
      <c r="R29" s="22">
        <v>2116368</v>
      </c>
      <c r="S29" s="22">
        <v>0</v>
      </c>
      <c r="T29" s="50">
        <f t="shared" si="0"/>
        <v>2116.3679999999999</v>
      </c>
      <c r="U29" s="51">
        <f t="shared" si="1"/>
        <v>0</v>
      </c>
    </row>
    <row r="30" spans="1:21" ht="21.75" customHeight="1" x14ac:dyDescent="0.2">
      <c r="A30" s="17"/>
      <c r="B30" s="63" t="s">
        <v>170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6">
        <v>650</v>
      </c>
      <c r="N30" s="25">
        <v>1</v>
      </c>
      <c r="O30" s="25">
        <v>4</v>
      </c>
      <c r="P30" s="24" t="s">
        <v>162</v>
      </c>
      <c r="Q30" s="23" t="s">
        <v>18</v>
      </c>
      <c r="R30" s="22">
        <v>2564106.41</v>
      </c>
      <c r="S30" s="22">
        <v>0</v>
      </c>
      <c r="T30" s="50">
        <f t="shared" si="0"/>
        <v>2564.1064100000003</v>
      </c>
      <c r="U30" s="51">
        <f t="shared" si="1"/>
        <v>0</v>
      </c>
    </row>
    <row r="31" spans="1:21" ht="32.25" customHeight="1" x14ac:dyDescent="0.2">
      <c r="A31" s="17"/>
      <c r="B31" s="63" t="s">
        <v>7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6">
        <v>650</v>
      </c>
      <c r="N31" s="25">
        <v>1</v>
      </c>
      <c r="O31" s="25">
        <v>4</v>
      </c>
      <c r="P31" s="24" t="s">
        <v>162</v>
      </c>
      <c r="Q31" s="23" t="s">
        <v>6</v>
      </c>
      <c r="R31" s="22">
        <v>2368848.41</v>
      </c>
      <c r="S31" s="22">
        <v>0</v>
      </c>
      <c r="T31" s="50">
        <f t="shared" si="0"/>
        <v>2368.8484100000001</v>
      </c>
      <c r="U31" s="51">
        <f t="shared" si="1"/>
        <v>0</v>
      </c>
    </row>
    <row r="32" spans="1:21" ht="32.25" customHeight="1" x14ac:dyDescent="0.2">
      <c r="A32" s="17"/>
      <c r="B32" s="63" t="s">
        <v>5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6">
        <v>650</v>
      </c>
      <c r="N32" s="25">
        <v>1</v>
      </c>
      <c r="O32" s="25">
        <v>4</v>
      </c>
      <c r="P32" s="24" t="s">
        <v>162</v>
      </c>
      <c r="Q32" s="23" t="s">
        <v>4</v>
      </c>
      <c r="R32" s="22">
        <v>2368848.41</v>
      </c>
      <c r="S32" s="22">
        <v>0</v>
      </c>
      <c r="T32" s="50">
        <f t="shared" si="0"/>
        <v>2368.8484100000001</v>
      </c>
      <c r="U32" s="51">
        <f t="shared" si="1"/>
        <v>0</v>
      </c>
    </row>
    <row r="33" spans="1:21" ht="32.25" customHeight="1" x14ac:dyDescent="0.2">
      <c r="A33" s="17"/>
      <c r="B33" s="63" t="s">
        <v>3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6">
        <v>650</v>
      </c>
      <c r="N33" s="25">
        <v>1</v>
      </c>
      <c r="O33" s="25">
        <v>4</v>
      </c>
      <c r="P33" s="24" t="s">
        <v>162</v>
      </c>
      <c r="Q33" s="23" t="s">
        <v>1</v>
      </c>
      <c r="R33" s="22">
        <v>2368848.41</v>
      </c>
      <c r="S33" s="22">
        <v>0</v>
      </c>
      <c r="T33" s="50">
        <f t="shared" si="0"/>
        <v>2368.8484100000001</v>
      </c>
      <c r="U33" s="51">
        <f t="shared" si="1"/>
        <v>0</v>
      </c>
    </row>
    <row r="34" spans="1:21" ht="15" customHeight="1" x14ac:dyDescent="0.2">
      <c r="A34" s="17"/>
      <c r="B34" s="63" t="s">
        <v>52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6">
        <v>650</v>
      </c>
      <c r="N34" s="25">
        <v>1</v>
      </c>
      <c r="O34" s="25">
        <v>4</v>
      </c>
      <c r="P34" s="24" t="s">
        <v>162</v>
      </c>
      <c r="Q34" s="23" t="s">
        <v>51</v>
      </c>
      <c r="R34" s="22">
        <v>195258</v>
      </c>
      <c r="S34" s="22">
        <v>0</v>
      </c>
      <c r="T34" s="50">
        <f t="shared" si="0"/>
        <v>195.25800000000001</v>
      </c>
      <c r="U34" s="51">
        <f t="shared" si="1"/>
        <v>0</v>
      </c>
    </row>
    <row r="35" spans="1:21" ht="15" customHeight="1" x14ac:dyDescent="0.2">
      <c r="A35" s="17"/>
      <c r="B35" s="63" t="s">
        <v>169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6">
        <v>650</v>
      </c>
      <c r="N35" s="25">
        <v>1</v>
      </c>
      <c r="O35" s="25">
        <v>4</v>
      </c>
      <c r="P35" s="24" t="s">
        <v>162</v>
      </c>
      <c r="Q35" s="23" t="s">
        <v>168</v>
      </c>
      <c r="R35" s="22">
        <v>20300</v>
      </c>
      <c r="S35" s="22">
        <v>0</v>
      </c>
      <c r="T35" s="50">
        <f t="shared" si="0"/>
        <v>20.3</v>
      </c>
      <c r="U35" s="51">
        <f t="shared" si="1"/>
        <v>0</v>
      </c>
    </row>
    <row r="36" spans="1:21" ht="126.75" customHeight="1" x14ac:dyDescent="0.2">
      <c r="A36" s="17"/>
      <c r="B36" s="63" t="s">
        <v>167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6">
        <v>650</v>
      </c>
      <c r="N36" s="25">
        <v>1</v>
      </c>
      <c r="O36" s="25">
        <v>4</v>
      </c>
      <c r="P36" s="24" t="s">
        <v>162</v>
      </c>
      <c r="Q36" s="23" t="s">
        <v>166</v>
      </c>
      <c r="R36" s="22">
        <v>20300</v>
      </c>
      <c r="S36" s="22">
        <v>0</v>
      </c>
      <c r="T36" s="50">
        <f t="shared" si="0"/>
        <v>20.3</v>
      </c>
      <c r="U36" s="51">
        <f t="shared" si="1"/>
        <v>0</v>
      </c>
    </row>
    <row r="37" spans="1:21" ht="15" customHeight="1" x14ac:dyDescent="0.2">
      <c r="A37" s="17"/>
      <c r="B37" s="63" t="s">
        <v>50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6">
        <v>650</v>
      </c>
      <c r="N37" s="25">
        <v>1</v>
      </c>
      <c r="O37" s="25">
        <v>4</v>
      </c>
      <c r="P37" s="24" t="s">
        <v>162</v>
      </c>
      <c r="Q37" s="23" t="s">
        <v>49</v>
      </c>
      <c r="R37" s="22">
        <v>174958</v>
      </c>
      <c r="S37" s="22">
        <v>0</v>
      </c>
      <c r="T37" s="50">
        <f t="shared" si="0"/>
        <v>174.958</v>
      </c>
      <c r="U37" s="51">
        <f t="shared" si="1"/>
        <v>0</v>
      </c>
    </row>
    <row r="38" spans="1:21" ht="21.75" customHeight="1" x14ac:dyDescent="0.2">
      <c r="A38" s="17"/>
      <c r="B38" s="63" t="s">
        <v>48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6">
        <v>650</v>
      </c>
      <c r="N38" s="25">
        <v>1</v>
      </c>
      <c r="O38" s="25">
        <v>4</v>
      </c>
      <c r="P38" s="24" t="s">
        <v>162</v>
      </c>
      <c r="Q38" s="23" t="s">
        <v>47</v>
      </c>
      <c r="R38" s="22">
        <v>129958</v>
      </c>
      <c r="S38" s="22">
        <v>0</v>
      </c>
      <c r="T38" s="50">
        <f t="shared" si="0"/>
        <v>129.958</v>
      </c>
      <c r="U38" s="51">
        <f t="shared" si="1"/>
        <v>0</v>
      </c>
    </row>
    <row r="39" spans="1:21" ht="21.75" customHeight="1" x14ac:dyDescent="0.2">
      <c r="A39" s="17"/>
      <c r="B39" s="63" t="s">
        <v>165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6">
        <v>650</v>
      </c>
      <c r="N39" s="25">
        <v>1</v>
      </c>
      <c r="O39" s="25">
        <v>4</v>
      </c>
      <c r="P39" s="24" t="s">
        <v>162</v>
      </c>
      <c r="Q39" s="23" t="s">
        <v>164</v>
      </c>
      <c r="R39" s="22">
        <v>30000</v>
      </c>
      <c r="S39" s="22">
        <v>0</v>
      </c>
      <c r="T39" s="50">
        <f t="shared" si="0"/>
        <v>30</v>
      </c>
      <c r="U39" s="51">
        <f t="shared" si="1"/>
        <v>0</v>
      </c>
    </row>
    <row r="40" spans="1:21" ht="15" customHeight="1" x14ac:dyDescent="0.2">
      <c r="A40" s="17"/>
      <c r="B40" s="63" t="s">
        <v>163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6">
        <v>650</v>
      </c>
      <c r="N40" s="25">
        <v>1</v>
      </c>
      <c r="O40" s="25">
        <v>4</v>
      </c>
      <c r="P40" s="24" t="s">
        <v>162</v>
      </c>
      <c r="Q40" s="23" t="s">
        <v>161</v>
      </c>
      <c r="R40" s="22">
        <v>15000</v>
      </c>
      <c r="S40" s="22">
        <v>0</v>
      </c>
      <c r="T40" s="50">
        <f t="shared" si="0"/>
        <v>15</v>
      </c>
      <c r="U40" s="51">
        <f t="shared" si="1"/>
        <v>0</v>
      </c>
    </row>
    <row r="41" spans="1:21" ht="42.75" customHeight="1" x14ac:dyDescent="0.2">
      <c r="A41" s="17"/>
      <c r="B41" s="63" t="s">
        <v>160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6">
        <v>650</v>
      </c>
      <c r="N41" s="25">
        <v>1</v>
      </c>
      <c r="O41" s="25">
        <v>6</v>
      </c>
      <c r="P41" s="24" t="s">
        <v>20</v>
      </c>
      <c r="Q41" s="23" t="s">
        <v>18</v>
      </c>
      <c r="R41" s="22">
        <v>33930</v>
      </c>
      <c r="S41" s="22">
        <v>0</v>
      </c>
      <c r="T41" s="50">
        <f t="shared" si="0"/>
        <v>33.93</v>
      </c>
      <c r="U41" s="51">
        <f t="shared" si="1"/>
        <v>0</v>
      </c>
    </row>
    <row r="42" spans="1:21" ht="15" customHeight="1" x14ac:dyDescent="0.2">
      <c r="A42" s="17"/>
      <c r="B42" s="63" t="s">
        <v>32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6">
        <v>650</v>
      </c>
      <c r="N42" s="25">
        <v>1</v>
      </c>
      <c r="O42" s="25">
        <v>6</v>
      </c>
      <c r="P42" s="24" t="s">
        <v>31</v>
      </c>
      <c r="Q42" s="23" t="s">
        <v>18</v>
      </c>
      <c r="R42" s="22">
        <v>33930</v>
      </c>
      <c r="S42" s="22">
        <v>0</v>
      </c>
      <c r="T42" s="50">
        <f t="shared" si="0"/>
        <v>33.93</v>
      </c>
      <c r="U42" s="51">
        <f t="shared" si="1"/>
        <v>0</v>
      </c>
    </row>
    <row r="43" spans="1:21" ht="74.25" customHeight="1" x14ac:dyDescent="0.2">
      <c r="A43" s="17"/>
      <c r="B43" s="63" t="s">
        <v>40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6">
        <v>650</v>
      </c>
      <c r="N43" s="25">
        <v>1</v>
      </c>
      <c r="O43" s="25">
        <v>6</v>
      </c>
      <c r="P43" s="24" t="s">
        <v>36</v>
      </c>
      <c r="Q43" s="23" t="s">
        <v>18</v>
      </c>
      <c r="R43" s="22">
        <v>33930</v>
      </c>
      <c r="S43" s="22">
        <v>0</v>
      </c>
      <c r="T43" s="50">
        <f t="shared" si="0"/>
        <v>33.93</v>
      </c>
      <c r="U43" s="51">
        <f t="shared" si="1"/>
        <v>0</v>
      </c>
    </row>
    <row r="44" spans="1:21" ht="15" customHeight="1" x14ac:dyDescent="0.2">
      <c r="A44" s="17"/>
      <c r="B44" s="63" t="s">
        <v>39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6">
        <v>650</v>
      </c>
      <c r="N44" s="25">
        <v>1</v>
      </c>
      <c r="O44" s="25">
        <v>6</v>
      </c>
      <c r="P44" s="24" t="s">
        <v>36</v>
      </c>
      <c r="Q44" s="23" t="s">
        <v>38</v>
      </c>
      <c r="R44" s="22">
        <v>33930</v>
      </c>
      <c r="S44" s="22">
        <v>0</v>
      </c>
      <c r="T44" s="50">
        <f t="shared" si="0"/>
        <v>33.93</v>
      </c>
      <c r="U44" s="51">
        <f t="shared" si="1"/>
        <v>0</v>
      </c>
    </row>
    <row r="45" spans="1:21" ht="15" customHeight="1" x14ac:dyDescent="0.2">
      <c r="A45" s="17"/>
      <c r="B45" s="63" t="s">
        <v>37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6">
        <v>650</v>
      </c>
      <c r="N45" s="25">
        <v>1</v>
      </c>
      <c r="O45" s="25">
        <v>6</v>
      </c>
      <c r="P45" s="24" t="s">
        <v>36</v>
      </c>
      <c r="Q45" s="23" t="s">
        <v>35</v>
      </c>
      <c r="R45" s="22">
        <v>33930</v>
      </c>
      <c r="S45" s="22">
        <v>0</v>
      </c>
      <c r="T45" s="50">
        <f t="shared" si="0"/>
        <v>33.93</v>
      </c>
      <c r="U45" s="51">
        <f t="shared" si="1"/>
        <v>0</v>
      </c>
    </row>
    <row r="46" spans="1:21" ht="15" customHeight="1" x14ac:dyDescent="0.2">
      <c r="A46" s="17"/>
      <c r="B46" s="63" t="s">
        <v>159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6">
        <v>650</v>
      </c>
      <c r="N46" s="25">
        <v>1</v>
      </c>
      <c r="O46" s="25">
        <v>13</v>
      </c>
      <c r="P46" s="24" t="s">
        <v>20</v>
      </c>
      <c r="Q46" s="23" t="s">
        <v>18</v>
      </c>
      <c r="R46" s="22">
        <v>30000</v>
      </c>
      <c r="S46" s="22">
        <v>0</v>
      </c>
      <c r="T46" s="50">
        <f t="shared" si="0"/>
        <v>30</v>
      </c>
      <c r="U46" s="51">
        <f t="shared" si="1"/>
        <v>0</v>
      </c>
    </row>
    <row r="47" spans="1:21" ht="15" customHeight="1" x14ac:dyDescent="0.2">
      <c r="A47" s="17"/>
      <c r="B47" s="63" t="s">
        <v>32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6">
        <v>650</v>
      </c>
      <c r="N47" s="25">
        <v>1</v>
      </c>
      <c r="O47" s="25">
        <v>13</v>
      </c>
      <c r="P47" s="24" t="s">
        <v>31</v>
      </c>
      <c r="Q47" s="23" t="s">
        <v>18</v>
      </c>
      <c r="R47" s="22">
        <v>30000</v>
      </c>
      <c r="S47" s="22">
        <v>0</v>
      </c>
      <c r="T47" s="50">
        <f t="shared" si="0"/>
        <v>30</v>
      </c>
      <c r="U47" s="51">
        <f t="shared" si="1"/>
        <v>0</v>
      </c>
    </row>
    <row r="48" spans="1:21" ht="15" customHeight="1" x14ac:dyDescent="0.2">
      <c r="A48" s="17"/>
      <c r="B48" s="63" t="s">
        <v>30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6">
        <v>650</v>
      </c>
      <c r="N48" s="25">
        <v>1</v>
      </c>
      <c r="O48" s="25">
        <v>13</v>
      </c>
      <c r="P48" s="24" t="s">
        <v>24</v>
      </c>
      <c r="Q48" s="23" t="s">
        <v>18</v>
      </c>
      <c r="R48" s="22">
        <v>30000</v>
      </c>
      <c r="S48" s="22">
        <v>0</v>
      </c>
      <c r="T48" s="50">
        <f t="shared" si="0"/>
        <v>30</v>
      </c>
      <c r="U48" s="51">
        <f t="shared" si="1"/>
        <v>0</v>
      </c>
    </row>
    <row r="49" spans="1:21" ht="32.25" customHeight="1" x14ac:dyDescent="0.2">
      <c r="A49" s="17"/>
      <c r="B49" s="63" t="s">
        <v>7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6">
        <v>650</v>
      </c>
      <c r="N49" s="25">
        <v>1</v>
      </c>
      <c r="O49" s="25">
        <v>13</v>
      </c>
      <c r="P49" s="24" t="s">
        <v>24</v>
      </c>
      <c r="Q49" s="23" t="s">
        <v>6</v>
      </c>
      <c r="R49" s="22">
        <v>30000</v>
      </c>
      <c r="S49" s="22">
        <v>0</v>
      </c>
      <c r="T49" s="50">
        <f t="shared" si="0"/>
        <v>30</v>
      </c>
      <c r="U49" s="51">
        <f t="shared" si="1"/>
        <v>0</v>
      </c>
    </row>
    <row r="50" spans="1:21" ht="32.25" customHeight="1" x14ac:dyDescent="0.2">
      <c r="A50" s="17"/>
      <c r="B50" s="63" t="s">
        <v>5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6">
        <v>650</v>
      </c>
      <c r="N50" s="25">
        <v>1</v>
      </c>
      <c r="O50" s="25">
        <v>13</v>
      </c>
      <c r="P50" s="24" t="s">
        <v>24</v>
      </c>
      <c r="Q50" s="23" t="s">
        <v>4</v>
      </c>
      <c r="R50" s="22">
        <v>30000</v>
      </c>
      <c r="S50" s="22">
        <v>0</v>
      </c>
      <c r="T50" s="50">
        <f t="shared" si="0"/>
        <v>30</v>
      </c>
      <c r="U50" s="51">
        <f t="shared" si="1"/>
        <v>0</v>
      </c>
    </row>
    <row r="51" spans="1:21" ht="32.25" customHeight="1" x14ac:dyDescent="0.2">
      <c r="A51" s="17"/>
      <c r="B51" s="63" t="s">
        <v>3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6">
        <v>650</v>
      </c>
      <c r="N51" s="25">
        <v>1</v>
      </c>
      <c r="O51" s="25">
        <v>13</v>
      </c>
      <c r="P51" s="24" t="s">
        <v>24</v>
      </c>
      <c r="Q51" s="23" t="s">
        <v>1</v>
      </c>
      <c r="R51" s="22">
        <v>30000</v>
      </c>
      <c r="S51" s="22">
        <v>0</v>
      </c>
      <c r="T51" s="50">
        <f t="shared" si="0"/>
        <v>30</v>
      </c>
      <c r="U51" s="51">
        <f t="shared" si="1"/>
        <v>0</v>
      </c>
    </row>
    <row r="52" spans="1:21" ht="15" customHeight="1" x14ac:dyDescent="0.2">
      <c r="A52" s="17"/>
      <c r="B52" s="63" t="s">
        <v>158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6">
        <v>650</v>
      </c>
      <c r="N52" s="25">
        <v>2</v>
      </c>
      <c r="O52" s="25">
        <v>0</v>
      </c>
      <c r="P52" s="24" t="s">
        <v>20</v>
      </c>
      <c r="Q52" s="23" t="s">
        <v>18</v>
      </c>
      <c r="R52" s="22">
        <v>217800</v>
      </c>
      <c r="S52" s="22">
        <v>217800</v>
      </c>
      <c r="T52" s="50">
        <f t="shared" si="0"/>
        <v>217.8</v>
      </c>
      <c r="U52" s="51">
        <f t="shared" si="1"/>
        <v>217.8</v>
      </c>
    </row>
    <row r="53" spans="1:21" ht="21.75" customHeight="1" x14ac:dyDescent="0.2">
      <c r="A53" s="17"/>
      <c r="B53" s="63" t="s">
        <v>157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6">
        <v>650</v>
      </c>
      <c r="N53" s="25">
        <v>2</v>
      </c>
      <c r="O53" s="25">
        <v>3</v>
      </c>
      <c r="P53" s="24" t="s">
        <v>20</v>
      </c>
      <c r="Q53" s="23" t="s">
        <v>18</v>
      </c>
      <c r="R53" s="22">
        <v>217800</v>
      </c>
      <c r="S53" s="22">
        <v>217800</v>
      </c>
      <c r="T53" s="50">
        <f t="shared" si="0"/>
        <v>217.8</v>
      </c>
      <c r="U53" s="51">
        <f t="shared" si="1"/>
        <v>217.8</v>
      </c>
    </row>
    <row r="54" spans="1:21" ht="15" customHeight="1" x14ac:dyDescent="0.2">
      <c r="A54" s="17"/>
      <c r="B54" s="63" t="s">
        <v>32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6">
        <v>650</v>
      </c>
      <c r="N54" s="25">
        <v>2</v>
      </c>
      <c r="O54" s="25">
        <v>3</v>
      </c>
      <c r="P54" s="24" t="s">
        <v>31</v>
      </c>
      <c r="Q54" s="23" t="s">
        <v>18</v>
      </c>
      <c r="R54" s="22">
        <v>217800</v>
      </c>
      <c r="S54" s="22">
        <v>217800</v>
      </c>
      <c r="T54" s="50">
        <f t="shared" si="0"/>
        <v>217.8</v>
      </c>
      <c r="U54" s="51">
        <f t="shared" si="1"/>
        <v>217.8</v>
      </c>
    </row>
    <row r="55" spans="1:21" ht="42.75" customHeight="1" x14ac:dyDescent="0.2">
      <c r="A55" s="17"/>
      <c r="B55" s="63" t="s">
        <v>156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6">
        <v>650</v>
      </c>
      <c r="N55" s="25">
        <v>2</v>
      </c>
      <c r="O55" s="25">
        <v>3</v>
      </c>
      <c r="P55" s="24" t="s">
        <v>151</v>
      </c>
      <c r="Q55" s="23" t="s">
        <v>18</v>
      </c>
      <c r="R55" s="22">
        <v>217800</v>
      </c>
      <c r="S55" s="22">
        <v>217800</v>
      </c>
      <c r="T55" s="50">
        <f t="shared" si="0"/>
        <v>217.8</v>
      </c>
      <c r="U55" s="51">
        <f t="shared" si="1"/>
        <v>217.8</v>
      </c>
    </row>
    <row r="56" spans="1:21" ht="63.75" customHeight="1" x14ac:dyDescent="0.2">
      <c r="A56" s="17"/>
      <c r="B56" s="63" t="s">
        <v>17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6">
        <v>650</v>
      </c>
      <c r="N56" s="25">
        <v>2</v>
      </c>
      <c r="O56" s="25">
        <v>3</v>
      </c>
      <c r="P56" s="24" t="s">
        <v>151</v>
      </c>
      <c r="Q56" s="23" t="s">
        <v>16</v>
      </c>
      <c r="R56" s="22">
        <v>154472</v>
      </c>
      <c r="S56" s="22">
        <v>154472</v>
      </c>
      <c r="T56" s="50">
        <f t="shared" si="0"/>
        <v>154.47200000000001</v>
      </c>
      <c r="U56" s="51">
        <f t="shared" si="1"/>
        <v>154.47200000000001</v>
      </c>
    </row>
    <row r="57" spans="1:21" ht="32.25" customHeight="1" x14ac:dyDescent="0.2">
      <c r="A57" s="17"/>
      <c r="B57" s="63" t="s">
        <v>124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6">
        <v>650</v>
      </c>
      <c r="N57" s="25">
        <v>2</v>
      </c>
      <c r="O57" s="25">
        <v>3</v>
      </c>
      <c r="P57" s="24" t="s">
        <v>151</v>
      </c>
      <c r="Q57" s="23" t="s">
        <v>123</v>
      </c>
      <c r="R57" s="22">
        <v>154472</v>
      </c>
      <c r="S57" s="22">
        <v>154472</v>
      </c>
      <c r="T57" s="50">
        <f t="shared" si="0"/>
        <v>154.47200000000001</v>
      </c>
      <c r="U57" s="51">
        <f t="shared" si="1"/>
        <v>154.47200000000001</v>
      </c>
    </row>
    <row r="58" spans="1:21" ht="21.75" customHeight="1" x14ac:dyDescent="0.2">
      <c r="A58" s="17"/>
      <c r="B58" s="63" t="s">
        <v>155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6">
        <v>650</v>
      </c>
      <c r="N58" s="25">
        <v>2</v>
      </c>
      <c r="O58" s="25">
        <v>3</v>
      </c>
      <c r="P58" s="24" t="s">
        <v>151</v>
      </c>
      <c r="Q58" s="23" t="s">
        <v>154</v>
      </c>
      <c r="R58" s="22">
        <v>118642</v>
      </c>
      <c r="S58" s="22">
        <v>118642</v>
      </c>
      <c r="T58" s="50">
        <f t="shared" si="0"/>
        <v>118.642</v>
      </c>
      <c r="U58" s="51">
        <f t="shared" si="1"/>
        <v>118.642</v>
      </c>
    </row>
    <row r="59" spans="1:21" ht="53.25" customHeight="1" x14ac:dyDescent="0.2">
      <c r="A59" s="17"/>
      <c r="B59" s="63" t="s">
        <v>153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6">
        <v>650</v>
      </c>
      <c r="N59" s="25">
        <v>2</v>
      </c>
      <c r="O59" s="25">
        <v>3</v>
      </c>
      <c r="P59" s="24" t="s">
        <v>151</v>
      </c>
      <c r="Q59" s="23" t="s">
        <v>152</v>
      </c>
      <c r="R59" s="22">
        <v>35830</v>
      </c>
      <c r="S59" s="22">
        <v>35830</v>
      </c>
      <c r="T59" s="50">
        <f t="shared" si="0"/>
        <v>35.83</v>
      </c>
      <c r="U59" s="51">
        <f t="shared" si="1"/>
        <v>35.83</v>
      </c>
    </row>
    <row r="60" spans="1:21" ht="32.25" customHeight="1" x14ac:dyDescent="0.2">
      <c r="A60" s="17"/>
      <c r="B60" s="63" t="s">
        <v>7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6">
        <v>650</v>
      </c>
      <c r="N60" s="25">
        <v>2</v>
      </c>
      <c r="O60" s="25">
        <v>3</v>
      </c>
      <c r="P60" s="24" t="s">
        <v>151</v>
      </c>
      <c r="Q60" s="23" t="s">
        <v>6</v>
      </c>
      <c r="R60" s="22">
        <v>63328</v>
      </c>
      <c r="S60" s="22">
        <v>63328</v>
      </c>
      <c r="T60" s="50">
        <f t="shared" si="0"/>
        <v>63.328000000000003</v>
      </c>
      <c r="U60" s="51">
        <f t="shared" si="1"/>
        <v>63.328000000000003</v>
      </c>
    </row>
    <row r="61" spans="1:21" ht="32.25" customHeight="1" x14ac:dyDescent="0.2">
      <c r="A61" s="17"/>
      <c r="B61" s="63" t="s">
        <v>5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6">
        <v>650</v>
      </c>
      <c r="N61" s="25">
        <v>2</v>
      </c>
      <c r="O61" s="25">
        <v>3</v>
      </c>
      <c r="P61" s="24" t="s">
        <v>151</v>
      </c>
      <c r="Q61" s="23" t="s">
        <v>4</v>
      </c>
      <c r="R61" s="22">
        <v>63328</v>
      </c>
      <c r="S61" s="22">
        <v>63328</v>
      </c>
      <c r="T61" s="50">
        <f t="shared" si="0"/>
        <v>63.328000000000003</v>
      </c>
      <c r="U61" s="51">
        <f t="shared" si="1"/>
        <v>63.328000000000003</v>
      </c>
    </row>
    <row r="62" spans="1:21" ht="32.25" customHeight="1" x14ac:dyDescent="0.2">
      <c r="A62" s="17"/>
      <c r="B62" s="63" t="s">
        <v>3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6">
        <v>650</v>
      </c>
      <c r="N62" s="25">
        <v>2</v>
      </c>
      <c r="O62" s="25">
        <v>3</v>
      </c>
      <c r="P62" s="24" t="s">
        <v>151</v>
      </c>
      <c r="Q62" s="23" t="s">
        <v>1</v>
      </c>
      <c r="R62" s="22">
        <v>63328</v>
      </c>
      <c r="S62" s="22">
        <v>63328</v>
      </c>
      <c r="T62" s="50">
        <f t="shared" si="0"/>
        <v>63.328000000000003</v>
      </c>
      <c r="U62" s="51">
        <f t="shared" si="1"/>
        <v>63.328000000000003</v>
      </c>
    </row>
    <row r="63" spans="1:21" ht="21.75" customHeight="1" x14ac:dyDescent="0.2">
      <c r="A63" s="17"/>
      <c r="B63" s="63" t="s">
        <v>150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6">
        <v>650</v>
      </c>
      <c r="N63" s="25">
        <v>3</v>
      </c>
      <c r="O63" s="25">
        <v>0</v>
      </c>
      <c r="P63" s="24" t="s">
        <v>20</v>
      </c>
      <c r="Q63" s="23" t="s">
        <v>18</v>
      </c>
      <c r="R63" s="22">
        <v>1758500</v>
      </c>
      <c r="S63" s="22">
        <v>0</v>
      </c>
      <c r="T63" s="50">
        <f t="shared" si="0"/>
        <v>1758.5</v>
      </c>
      <c r="U63" s="51">
        <f t="shared" si="1"/>
        <v>0</v>
      </c>
    </row>
    <row r="64" spans="1:21" ht="42.75" customHeight="1" x14ac:dyDescent="0.2">
      <c r="A64" s="17"/>
      <c r="B64" s="63" t="s">
        <v>149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6">
        <v>650</v>
      </c>
      <c r="N64" s="25">
        <v>3</v>
      </c>
      <c r="O64" s="25">
        <v>9</v>
      </c>
      <c r="P64" s="24" t="s">
        <v>20</v>
      </c>
      <c r="Q64" s="23" t="s">
        <v>18</v>
      </c>
      <c r="R64" s="22">
        <v>1700000</v>
      </c>
      <c r="S64" s="22">
        <v>0</v>
      </c>
      <c r="T64" s="50">
        <f t="shared" si="0"/>
        <v>1700</v>
      </c>
      <c r="U64" s="51">
        <f t="shared" si="1"/>
        <v>0</v>
      </c>
    </row>
    <row r="65" spans="1:21" ht="42.75" customHeight="1" x14ac:dyDescent="0.2">
      <c r="A65" s="17"/>
      <c r="B65" s="63" t="s">
        <v>148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6">
        <v>650</v>
      </c>
      <c r="N65" s="25">
        <v>3</v>
      </c>
      <c r="O65" s="25">
        <v>9</v>
      </c>
      <c r="P65" s="24" t="s">
        <v>147</v>
      </c>
      <c r="Q65" s="23" t="s">
        <v>18</v>
      </c>
      <c r="R65" s="22">
        <v>200000</v>
      </c>
      <c r="S65" s="22">
        <v>0</v>
      </c>
      <c r="T65" s="50">
        <f t="shared" si="0"/>
        <v>200</v>
      </c>
      <c r="U65" s="51">
        <f t="shared" si="1"/>
        <v>0</v>
      </c>
    </row>
    <row r="66" spans="1:21" ht="53.25" customHeight="1" x14ac:dyDescent="0.2">
      <c r="A66" s="17"/>
      <c r="B66" s="63" t="s">
        <v>146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6">
        <v>650</v>
      </c>
      <c r="N66" s="25">
        <v>3</v>
      </c>
      <c r="O66" s="25">
        <v>9</v>
      </c>
      <c r="P66" s="24" t="s">
        <v>145</v>
      </c>
      <c r="Q66" s="23" t="s">
        <v>18</v>
      </c>
      <c r="R66" s="22">
        <v>50000</v>
      </c>
      <c r="S66" s="22">
        <v>0</v>
      </c>
      <c r="T66" s="50">
        <f t="shared" si="0"/>
        <v>50</v>
      </c>
      <c r="U66" s="51">
        <f t="shared" si="1"/>
        <v>0</v>
      </c>
    </row>
    <row r="67" spans="1:21" ht="32.25" customHeight="1" x14ac:dyDescent="0.2">
      <c r="A67" s="17"/>
      <c r="B67" s="63" t="s">
        <v>144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6">
        <v>650</v>
      </c>
      <c r="N67" s="25">
        <v>3</v>
      </c>
      <c r="O67" s="25">
        <v>9</v>
      </c>
      <c r="P67" s="24" t="s">
        <v>143</v>
      </c>
      <c r="Q67" s="23" t="s">
        <v>18</v>
      </c>
      <c r="R67" s="22">
        <v>50000</v>
      </c>
      <c r="S67" s="22">
        <v>0</v>
      </c>
      <c r="T67" s="50">
        <f t="shared" si="0"/>
        <v>50</v>
      </c>
      <c r="U67" s="51">
        <f t="shared" si="1"/>
        <v>0</v>
      </c>
    </row>
    <row r="68" spans="1:21" ht="53.25" customHeight="1" x14ac:dyDescent="0.2">
      <c r="A68" s="17"/>
      <c r="B68" s="63" t="s">
        <v>142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6">
        <v>650</v>
      </c>
      <c r="N68" s="25">
        <v>3</v>
      </c>
      <c r="O68" s="25">
        <v>9</v>
      </c>
      <c r="P68" s="24" t="s">
        <v>141</v>
      </c>
      <c r="Q68" s="23" t="s">
        <v>18</v>
      </c>
      <c r="R68" s="22">
        <v>50000</v>
      </c>
      <c r="S68" s="22">
        <v>0</v>
      </c>
      <c r="T68" s="50">
        <f t="shared" si="0"/>
        <v>50</v>
      </c>
      <c r="U68" s="51">
        <f t="shared" si="1"/>
        <v>0</v>
      </c>
    </row>
    <row r="69" spans="1:21" ht="32.25" customHeight="1" x14ac:dyDescent="0.2">
      <c r="A69" s="17"/>
      <c r="B69" s="63" t="s">
        <v>7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6">
        <v>650</v>
      </c>
      <c r="N69" s="25">
        <v>3</v>
      </c>
      <c r="O69" s="25">
        <v>9</v>
      </c>
      <c r="P69" s="24" t="s">
        <v>141</v>
      </c>
      <c r="Q69" s="23" t="s">
        <v>6</v>
      </c>
      <c r="R69" s="22">
        <v>50000</v>
      </c>
      <c r="S69" s="22">
        <v>0</v>
      </c>
      <c r="T69" s="50">
        <f t="shared" si="0"/>
        <v>50</v>
      </c>
      <c r="U69" s="51">
        <f t="shared" si="1"/>
        <v>0</v>
      </c>
    </row>
    <row r="70" spans="1:21" ht="32.25" customHeight="1" x14ac:dyDescent="0.2">
      <c r="A70" s="17"/>
      <c r="B70" s="63" t="s">
        <v>5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6">
        <v>650</v>
      </c>
      <c r="N70" s="25">
        <v>3</v>
      </c>
      <c r="O70" s="25">
        <v>9</v>
      </c>
      <c r="P70" s="24" t="s">
        <v>141</v>
      </c>
      <c r="Q70" s="23" t="s">
        <v>4</v>
      </c>
      <c r="R70" s="22">
        <v>50000</v>
      </c>
      <c r="S70" s="22">
        <v>0</v>
      </c>
      <c r="T70" s="50">
        <f t="shared" si="0"/>
        <v>50</v>
      </c>
      <c r="U70" s="51">
        <f t="shared" si="1"/>
        <v>0</v>
      </c>
    </row>
    <row r="71" spans="1:21" ht="32.25" customHeight="1" x14ac:dyDescent="0.2">
      <c r="A71" s="17"/>
      <c r="B71" s="63" t="s">
        <v>3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6">
        <v>650</v>
      </c>
      <c r="N71" s="25">
        <v>3</v>
      </c>
      <c r="O71" s="25">
        <v>9</v>
      </c>
      <c r="P71" s="24" t="s">
        <v>141</v>
      </c>
      <c r="Q71" s="23" t="s">
        <v>1</v>
      </c>
      <c r="R71" s="22">
        <v>50000</v>
      </c>
      <c r="S71" s="22">
        <v>0</v>
      </c>
      <c r="T71" s="50">
        <f t="shared" si="0"/>
        <v>50</v>
      </c>
      <c r="U71" s="51">
        <f t="shared" si="1"/>
        <v>0</v>
      </c>
    </row>
    <row r="72" spans="1:21" ht="32.25" customHeight="1" x14ac:dyDescent="0.2">
      <c r="A72" s="17"/>
      <c r="B72" s="63" t="s">
        <v>140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6">
        <v>650</v>
      </c>
      <c r="N72" s="25">
        <v>3</v>
      </c>
      <c r="O72" s="25">
        <v>9</v>
      </c>
      <c r="P72" s="24" t="s">
        <v>139</v>
      </c>
      <c r="Q72" s="23" t="s">
        <v>18</v>
      </c>
      <c r="R72" s="22">
        <v>150000</v>
      </c>
      <c r="S72" s="22">
        <v>0</v>
      </c>
      <c r="T72" s="50">
        <f t="shared" si="0"/>
        <v>150</v>
      </c>
      <c r="U72" s="51">
        <f t="shared" si="1"/>
        <v>0</v>
      </c>
    </row>
    <row r="73" spans="1:21" ht="42.75" customHeight="1" x14ac:dyDescent="0.2">
      <c r="A73" s="17"/>
      <c r="B73" s="63" t="s">
        <v>138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6">
        <v>650</v>
      </c>
      <c r="N73" s="25">
        <v>3</v>
      </c>
      <c r="O73" s="25">
        <v>9</v>
      </c>
      <c r="P73" s="24" t="s">
        <v>137</v>
      </c>
      <c r="Q73" s="23" t="s">
        <v>18</v>
      </c>
      <c r="R73" s="22">
        <v>150000</v>
      </c>
      <c r="S73" s="22">
        <v>0</v>
      </c>
      <c r="T73" s="50">
        <f t="shared" ref="T73:T136" si="2">R73/1000</f>
        <v>150</v>
      </c>
      <c r="U73" s="51">
        <f t="shared" ref="U73:U136" si="3">S73/1000</f>
        <v>0</v>
      </c>
    </row>
    <row r="74" spans="1:21" ht="21.75" customHeight="1" x14ac:dyDescent="0.2">
      <c r="A74" s="17"/>
      <c r="B74" s="63" t="s">
        <v>136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6">
        <v>650</v>
      </c>
      <c r="N74" s="25">
        <v>3</v>
      </c>
      <c r="O74" s="25">
        <v>9</v>
      </c>
      <c r="P74" s="24" t="s">
        <v>135</v>
      </c>
      <c r="Q74" s="23" t="s">
        <v>18</v>
      </c>
      <c r="R74" s="22">
        <v>150000</v>
      </c>
      <c r="S74" s="22">
        <v>0</v>
      </c>
      <c r="T74" s="50">
        <f t="shared" si="2"/>
        <v>150</v>
      </c>
      <c r="U74" s="51">
        <f t="shared" si="3"/>
        <v>0</v>
      </c>
    </row>
    <row r="75" spans="1:21" ht="32.25" customHeight="1" x14ac:dyDescent="0.2">
      <c r="A75" s="17"/>
      <c r="B75" s="63" t="s">
        <v>7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6">
        <v>650</v>
      </c>
      <c r="N75" s="25">
        <v>3</v>
      </c>
      <c r="O75" s="25">
        <v>9</v>
      </c>
      <c r="P75" s="24" t="s">
        <v>135</v>
      </c>
      <c r="Q75" s="23" t="s">
        <v>6</v>
      </c>
      <c r="R75" s="22">
        <v>150000</v>
      </c>
      <c r="S75" s="22">
        <v>0</v>
      </c>
      <c r="T75" s="50">
        <f t="shared" si="2"/>
        <v>150</v>
      </c>
      <c r="U75" s="51">
        <f t="shared" si="3"/>
        <v>0</v>
      </c>
    </row>
    <row r="76" spans="1:21" ht="32.25" customHeight="1" x14ac:dyDescent="0.2">
      <c r="A76" s="17"/>
      <c r="B76" s="63" t="s">
        <v>5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6">
        <v>650</v>
      </c>
      <c r="N76" s="25">
        <v>3</v>
      </c>
      <c r="O76" s="25">
        <v>9</v>
      </c>
      <c r="P76" s="24" t="s">
        <v>135</v>
      </c>
      <c r="Q76" s="23" t="s">
        <v>4</v>
      </c>
      <c r="R76" s="22">
        <v>150000</v>
      </c>
      <c r="S76" s="22">
        <v>0</v>
      </c>
      <c r="T76" s="50">
        <f t="shared" si="2"/>
        <v>150</v>
      </c>
      <c r="U76" s="51">
        <f t="shared" si="3"/>
        <v>0</v>
      </c>
    </row>
    <row r="77" spans="1:21" ht="32.25" customHeight="1" x14ac:dyDescent="0.2">
      <c r="A77" s="17"/>
      <c r="B77" s="63" t="s">
        <v>3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6">
        <v>650</v>
      </c>
      <c r="N77" s="25">
        <v>3</v>
      </c>
      <c r="O77" s="25">
        <v>9</v>
      </c>
      <c r="P77" s="24" t="s">
        <v>135</v>
      </c>
      <c r="Q77" s="23" t="s">
        <v>1</v>
      </c>
      <c r="R77" s="22">
        <v>150000</v>
      </c>
      <c r="S77" s="22">
        <v>0</v>
      </c>
      <c r="T77" s="50">
        <f t="shared" si="2"/>
        <v>150</v>
      </c>
      <c r="U77" s="51">
        <f t="shared" si="3"/>
        <v>0</v>
      </c>
    </row>
    <row r="78" spans="1:21" ht="15" customHeight="1" x14ac:dyDescent="0.2">
      <c r="A78" s="17"/>
      <c r="B78" s="63" t="s">
        <v>32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6">
        <v>650</v>
      </c>
      <c r="N78" s="25">
        <v>3</v>
      </c>
      <c r="O78" s="25">
        <v>9</v>
      </c>
      <c r="P78" s="24" t="s">
        <v>31</v>
      </c>
      <c r="Q78" s="23" t="s">
        <v>18</v>
      </c>
      <c r="R78" s="22">
        <v>1500000</v>
      </c>
      <c r="S78" s="22">
        <v>0</v>
      </c>
      <c r="T78" s="50">
        <f t="shared" si="2"/>
        <v>1500</v>
      </c>
      <c r="U78" s="51">
        <f t="shared" si="3"/>
        <v>0</v>
      </c>
    </row>
    <row r="79" spans="1:21" ht="32.25" customHeight="1" x14ac:dyDescent="0.2">
      <c r="A79" s="17"/>
      <c r="B79" s="63" t="s">
        <v>82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6">
        <v>650</v>
      </c>
      <c r="N79" s="25">
        <v>3</v>
      </c>
      <c r="O79" s="25">
        <v>9</v>
      </c>
      <c r="P79" s="24" t="s">
        <v>81</v>
      </c>
      <c r="Q79" s="23" t="s">
        <v>18</v>
      </c>
      <c r="R79" s="22">
        <v>1500000</v>
      </c>
      <c r="S79" s="22">
        <v>0</v>
      </c>
      <c r="T79" s="50">
        <f t="shared" si="2"/>
        <v>1500</v>
      </c>
      <c r="U79" s="51">
        <f t="shared" si="3"/>
        <v>0</v>
      </c>
    </row>
    <row r="80" spans="1:21" ht="32.25" customHeight="1" x14ac:dyDescent="0.2">
      <c r="A80" s="17"/>
      <c r="B80" s="63" t="s">
        <v>7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6">
        <v>650</v>
      </c>
      <c r="N80" s="25">
        <v>3</v>
      </c>
      <c r="O80" s="25">
        <v>9</v>
      </c>
      <c r="P80" s="24" t="s">
        <v>81</v>
      </c>
      <c r="Q80" s="23" t="s">
        <v>6</v>
      </c>
      <c r="R80" s="22">
        <v>1500000</v>
      </c>
      <c r="S80" s="22">
        <v>0</v>
      </c>
      <c r="T80" s="50">
        <f t="shared" si="2"/>
        <v>1500</v>
      </c>
      <c r="U80" s="51">
        <f t="shared" si="3"/>
        <v>0</v>
      </c>
    </row>
    <row r="81" spans="1:21" ht="32.25" customHeight="1" x14ac:dyDescent="0.2">
      <c r="A81" s="17"/>
      <c r="B81" s="63" t="s">
        <v>5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6">
        <v>650</v>
      </c>
      <c r="N81" s="25">
        <v>3</v>
      </c>
      <c r="O81" s="25">
        <v>9</v>
      </c>
      <c r="P81" s="24" t="s">
        <v>81</v>
      </c>
      <c r="Q81" s="23" t="s">
        <v>4</v>
      </c>
      <c r="R81" s="22">
        <v>1500000</v>
      </c>
      <c r="S81" s="22">
        <v>0</v>
      </c>
      <c r="T81" s="50">
        <f t="shared" si="2"/>
        <v>1500</v>
      </c>
      <c r="U81" s="51">
        <f t="shared" si="3"/>
        <v>0</v>
      </c>
    </row>
    <row r="82" spans="1:21" ht="32.25" customHeight="1" x14ac:dyDescent="0.2">
      <c r="A82" s="17"/>
      <c r="B82" s="63" t="s">
        <v>3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6">
        <v>650</v>
      </c>
      <c r="N82" s="25">
        <v>3</v>
      </c>
      <c r="O82" s="25">
        <v>9</v>
      </c>
      <c r="P82" s="24" t="s">
        <v>81</v>
      </c>
      <c r="Q82" s="23" t="s">
        <v>1</v>
      </c>
      <c r="R82" s="22">
        <v>1500000</v>
      </c>
      <c r="S82" s="22">
        <v>0</v>
      </c>
      <c r="T82" s="50">
        <f t="shared" si="2"/>
        <v>1500</v>
      </c>
      <c r="U82" s="51">
        <f t="shared" si="3"/>
        <v>0</v>
      </c>
    </row>
    <row r="83" spans="1:21" ht="32.25" customHeight="1" x14ac:dyDescent="0.2">
      <c r="A83" s="17"/>
      <c r="B83" s="63" t="s">
        <v>134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6">
        <v>650</v>
      </c>
      <c r="N83" s="25">
        <v>3</v>
      </c>
      <c r="O83" s="25">
        <v>14</v>
      </c>
      <c r="P83" s="24" t="s">
        <v>20</v>
      </c>
      <c r="Q83" s="23" t="s">
        <v>18</v>
      </c>
      <c r="R83" s="22">
        <v>58500</v>
      </c>
      <c r="S83" s="22">
        <v>0</v>
      </c>
      <c r="T83" s="50">
        <f t="shared" si="2"/>
        <v>58.5</v>
      </c>
      <c r="U83" s="51">
        <f t="shared" si="3"/>
        <v>0</v>
      </c>
    </row>
    <row r="84" spans="1:21" ht="53.25" customHeight="1" x14ac:dyDescent="0.2">
      <c r="A84" s="17"/>
      <c r="B84" s="63" t="s">
        <v>133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6">
        <v>650</v>
      </c>
      <c r="N84" s="25">
        <v>3</v>
      </c>
      <c r="O84" s="25">
        <v>14</v>
      </c>
      <c r="P84" s="24" t="s">
        <v>132</v>
      </c>
      <c r="Q84" s="23" t="s">
        <v>18</v>
      </c>
      <c r="R84" s="22">
        <v>58500</v>
      </c>
      <c r="S84" s="22">
        <v>0</v>
      </c>
      <c r="T84" s="50">
        <f t="shared" si="2"/>
        <v>58.5</v>
      </c>
      <c r="U84" s="51">
        <f t="shared" si="3"/>
        <v>0</v>
      </c>
    </row>
    <row r="85" spans="1:21" ht="32.25" customHeight="1" x14ac:dyDescent="0.2">
      <c r="A85" s="17"/>
      <c r="B85" s="63" t="s">
        <v>7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6">
        <v>650</v>
      </c>
      <c r="N85" s="25">
        <v>3</v>
      </c>
      <c r="O85" s="25">
        <v>14</v>
      </c>
      <c r="P85" s="24">
        <v>1300099990</v>
      </c>
      <c r="Q85" s="23" t="s">
        <v>6</v>
      </c>
      <c r="R85" s="22">
        <v>27600</v>
      </c>
      <c r="S85" s="22">
        <v>0</v>
      </c>
      <c r="T85" s="50">
        <f t="shared" si="2"/>
        <v>27.6</v>
      </c>
      <c r="U85" s="51">
        <f t="shared" si="3"/>
        <v>0</v>
      </c>
    </row>
    <row r="86" spans="1:21" ht="32.25" customHeight="1" x14ac:dyDescent="0.2">
      <c r="A86" s="17"/>
      <c r="B86" s="63" t="s">
        <v>5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6">
        <v>650</v>
      </c>
      <c r="N86" s="25">
        <v>3</v>
      </c>
      <c r="O86" s="25">
        <v>14</v>
      </c>
      <c r="P86" s="24">
        <v>1300099990</v>
      </c>
      <c r="Q86" s="23" t="s">
        <v>4</v>
      </c>
      <c r="R86" s="22">
        <v>27600</v>
      </c>
      <c r="S86" s="22">
        <v>0</v>
      </c>
      <c r="T86" s="50">
        <f t="shared" si="2"/>
        <v>27.6</v>
      </c>
      <c r="U86" s="51">
        <f t="shared" si="3"/>
        <v>0</v>
      </c>
    </row>
    <row r="87" spans="1:21" ht="32.25" customHeight="1" x14ac:dyDescent="0.2">
      <c r="A87" s="17"/>
      <c r="B87" s="63" t="s">
        <v>3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6">
        <v>650</v>
      </c>
      <c r="N87" s="25">
        <v>3</v>
      </c>
      <c r="O87" s="25">
        <v>14</v>
      </c>
      <c r="P87" s="24">
        <v>1300099990</v>
      </c>
      <c r="Q87" s="23" t="s">
        <v>1</v>
      </c>
      <c r="R87" s="22">
        <v>27600</v>
      </c>
      <c r="S87" s="22">
        <v>0</v>
      </c>
      <c r="T87" s="50">
        <f t="shared" si="2"/>
        <v>27.6</v>
      </c>
      <c r="U87" s="51">
        <f t="shared" si="3"/>
        <v>0</v>
      </c>
    </row>
    <row r="88" spans="1:21" ht="21.75" customHeight="1" x14ac:dyDescent="0.2">
      <c r="A88" s="17"/>
      <c r="B88" s="63" t="s">
        <v>131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6">
        <v>650</v>
      </c>
      <c r="N88" s="25">
        <v>3</v>
      </c>
      <c r="O88" s="25">
        <v>14</v>
      </c>
      <c r="P88" s="24" t="s">
        <v>130</v>
      </c>
      <c r="Q88" s="23" t="s">
        <v>18</v>
      </c>
      <c r="R88" s="22">
        <v>22900</v>
      </c>
      <c r="S88" s="22">
        <v>0</v>
      </c>
      <c r="T88" s="50">
        <f t="shared" si="2"/>
        <v>22.9</v>
      </c>
      <c r="U88" s="51">
        <f t="shared" si="3"/>
        <v>0</v>
      </c>
    </row>
    <row r="89" spans="1:21" ht="42.75" customHeight="1" x14ac:dyDescent="0.2">
      <c r="A89" s="17"/>
      <c r="B89" s="63" t="s">
        <v>129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6">
        <v>650</v>
      </c>
      <c r="N89" s="25">
        <v>3</v>
      </c>
      <c r="O89" s="25">
        <v>14</v>
      </c>
      <c r="P89" s="24" t="s">
        <v>128</v>
      </c>
      <c r="Q89" s="23" t="s">
        <v>18</v>
      </c>
      <c r="R89" s="22">
        <v>22900</v>
      </c>
      <c r="S89" s="22">
        <v>0</v>
      </c>
      <c r="T89" s="50">
        <f t="shared" si="2"/>
        <v>22.9</v>
      </c>
      <c r="U89" s="51">
        <f t="shared" si="3"/>
        <v>0</v>
      </c>
    </row>
    <row r="90" spans="1:21" ht="21.75" customHeight="1" x14ac:dyDescent="0.2">
      <c r="A90" s="17"/>
      <c r="B90" s="63" t="s">
        <v>127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6">
        <v>650</v>
      </c>
      <c r="N90" s="25">
        <v>3</v>
      </c>
      <c r="O90" s="25">
        <v>14</v>
      </c>
      <c r="P90" s="24" t="s">
        <v>126</v>
      </c>
      <c r="Q90" s="23" t="s">
        <v>18</v>
      </c>
      <c r="R90" s="22">
        <v>16000</v>
      </c>
      <c r="S90" s="22">
        <v>0</v>
      </c>
      <c r="T90" s="50">
        <f t="shared" si="2"/>
        <v>16</v>
      </c>
      <c r="U90" s="51">
        <f t="shared" si="3"/>
        <v>0</v>
      </c>
    </row>
    <row r="91" spans="1:21" ht="32.25" customHeight="1" x14ac:dyDescent="0.2">
      <c r="A91" s="17"/>
      <c r="B91" s="63" t="s">
        <v>7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6">
        <v>650</v>
      </c>
      <c r="N91" s="25">
        <v>3</v>
      </c>
      <c r="O91" s="25">
        <v>14</v>
      </c>
      <c r="P91" s="24" t="s">
        <v>126</v>
      </c>
      <c r="Q91" s="23" t="s">
        <v>6</v>
      </c>
      <c r="R91" s="22">
        <v>16000</v>
      </c>
      <c r="S91" s="22">
        <v>0</v>
      </c>
      <c r="T91" s="50">
        <f t="shared" si="2"/>
        <v>16</v>
      </c>
      <c r="U91" s="51">
        <f t="shared" si="3"/>
        <v>0</v>
      </c>
    </row>
    <row r="92" spans="1:21" ht="32.25" customHeight="1" x14ac:dyDescent="0.2">
      <c r="A92" s="17"/>
      <c r="B92" s="63" t="s">
        <v>5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6">
        <v>650</v>
      </c>
      <c r="N92" s="25">
        <v>3</v>
      </c>
      <c r="O92" s="25">
        <v>14</v>
      </c>
      <c r="P92" s="24" t="s">
        <v>126</v>
      </c>
      <c r="Q92" s="23" t="s">
        <v>4</v>
      </c>
      <c r="R92" s="22">
        <v>16000</v>
      </c>
      <c r="S92" s="22">
        <v>0</v>
      </c>
      <c r="T92" s="50">
        <f t="shared" si="2"/>
        <v>16</v>
      </c>
      <c r="U92" s="51">
        <f t="shared" si="3"/>
        <v>0</v>
      </c>
    </row>
    <row r="93" spans="1:21" ht="32.25" customHeight="1" x14ac:dyDescent="0.2">
      <c r="A93" s="17"/>
      <c r="B93" s="63" t="s">
        <v>3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6">
        <v>650</v>
      </c>
      <c r="N93" s="25">
        <v>3</v>
      </c>
      <c r="O93" s="25">
        <v>14</v>
      </c>
      <c r="P93" s="24" t="s">
        <v>126</v>
      </c>
      <c r="Q93" s="23" t="s">
        <v>1</v>
      </c>
      <c r="R93" s="22">
        <v>16000</v>
      </c>
      <c r="S93" s="22">
        <v>0</v>
      </c>
      <c r="T93" s="50">
        <f t="shared" si="2"/>
        <v>16</v>
      </c>
      <c r="U93" s="51">
        <f t="shared" si="3"/>
        <v>0</v>
      </c>
    </row>
    <row r="94" spans="1:21" ht="32.25" customHeight="1" x14ac:dyDescent="0.2">
      <c r="A94" s="17"/>
      <c r="B94" s="63" t="s">
        <v>125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6">
        <v>650</v>
      </c>
      <c r="N94" s="25">
        <v>3</v>
      </c>
      <c r="O94" s="25">
        <v>14</v>
      </c>
      <c r="P94" s="24" t="s">
        <v>120</v>
      </c>
      <c r="Q94" s="23" t="s">
        <v>18</v>
      </c>
      <c r="R94" s="22">
        <v>6900</v>
      </c>
      <c r="S94" s="22">
        <v>0</v>
      </c>
      <c r="T94" s="50">
        <f t="shared" si="2"/>
        <v>6.9</v>
      </c>
      <c r="U94" s="51">
        <f t="shared" si="3"/>
        <v>0</v>
      </c>
    </row>
    <row r="95" spans="1:21" ht="63.75" customHeight="1" x14ac:dyDescent="0.2">
      <c r="A95" s="17"/>
      <c r="B95" s="63" t="s">
        <v>17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6">
        <v>650</v>
      </c>
      <c r="N95" s="25">
        <v>3</v>
      </c>
      <c r="O95" s="25">
        <v>14</v>
      </c>
      <c r="P95" s="24" t="s">
        <v>120</v>
      </c>
      <c r="Q95" s="23" t="s">
        <v>16</v>
      </c>
      <c r="R95" s="22">
        <v>5724.99</v>
      </c>
      <c r="S95" s="22">
        <v>0</v>
      </c>
      <c r="T95" s="50">
        <f t="shared" si="2"/>
        <v>5.72499</v>
      </c>
      <c r="U95" s="51">
        <f t="shared" si="3"/>
        <v>0</v>
      </c>
    </row>
    <row r="96" spans="1:21" ht="32.25" customHeight="1" x14ac:dyDescent="0.2">
      <c r="A96" s="17"/>
      <c r="B96" s="63" t="s">
        <v>124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6">
        <v>650</v>
      </c>
      <c r="N96" s="25">
        <v>3</v>
      </c>
      <c r="O96" s="25">
        <v>14</v>
      </c>
      <c r="P96" s="24" t="s">
        <v>120</v>
      </c>
      <c r="Q96" s="23" t="s">
        <v>123</v>
      </c>
      <c r="R96" s="22">
        <v>5724.99</v>
      </c>
      <c r="S96" s="22">
        <v>0</v>
      </c>
      <c r="T96" s="50">
        <f t="shared" si="2"/>
        <v>5.72499</v>
      </c>
      <c r="U96" s="51">
        <f t="shared" si="3"/>
        <v>0</v>
      </c>
    </row>
    <row r="97" spans="1:21" ht="63.75" customHeight="1" x14ac:dyDescent="0.2">
      <c r="A97" s="17"/>
      <c r="B97" s="63" t="s">
        <v>122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6">
        <v>650</v>
      </c>
      <c r="N97" s="25">
        <v>3</v>
      </c>
      <c r="O97" s="25">
        <v>14</v>
      </c>
      <c r="P97" s="24" t="s">
        <v>120</v>
      </c>
      <c r="Q97" s="23" t="s">
        <v>121</v>
      </c>
      <c r="R97" s="22">
        <v>5724.99</v>
      </c>
      <c r="S97" s="22">
        <v>0</v>
      </c>
      <c r="T97" s="50">
        <f t="shared" si="2"/>
        <v>5.72499</v>
      </c>
      <c r="U97" s="51">
        <f t="shared" si="3"/>
        <v>0</v>
      </c>
    </row>
    <row r="98" spans="1:21" ht="32.25" customHeight="1" x14ac:dyDescent="0.2">
      <c r="A98" s="17"/>
      <c r="B98" s="63" t="s">
        <v>7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6">
        <v>650</v>
      </c>
      <c r="N98" s="25">
        <v>3</v>
      </c>
      <c r="O98" s="25">
        <v>14</v>
      </c>
      <c r="P98" s="24" t="s">
        <v>120</v>
      </c>
      <c r="Q98" s="23" t="s">
        <v>6</v>
      </c>
      <c r="R98" s="22">
        <v>1175.01</v>
      </c>
      <c r="S98" s="22">
        <v>0</v>
      </c>
      <c r="T98" s="50">
        <f t="shared" si="2"/>
        <v>1.1750099999999999</v>
      </c>
      <c r="U98" s="51">
        <f t="shared" si="3"/>
        <v>0</v>
      </c>
    </row>
    <row r="99" spans="1:21" ht="32.25" customHeight="1" x14ac:dyDescent="0.2">
      <c r="A99" s="17"/>
      <c r="B99" s="63" t="s">
        <v>5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6">
        <v>650</v>
      </c>
      <c r="N99" s="25">
        <v>3</v>
      </c>
      <c r="O99" s="25">
        <v>14</v>
      </c>
      <c r="P99" s="24" t="s">
        <v>120</v>
      </c>
      <c r="Q99" s="23" t="s">
        <v>4</v>
      </c>
      <c r="R99" s="22">
        <v>1175.01</v>
      </c>
      <c r="S99" s="22">
        <v>0</v>
      </c>
      <c r="T99" s="50">
        <f t="shared" si="2"/>
        <v>1.1750099999999999</v>
      </c>
      <c r="U99" s="51">
        <f t="shared" si="3"/>
        <v>0</v>
      </c>
    </row>
    <row r="100" spans="1:21" ht="32.25" customHeight="1" x14ac:dyDescent="0.2">
      <c r="A100" s="17"/>
      <c r="B100" s="63" t="s">
        <v>3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26">
        <v>650</v>
      </c>
      <c r="N100" s="25">
        <v>3</v>
      </c>
      <c r="O100" s="25">
        <v>14</v>
      </c>
      <c r="P100" s="24" t="s">
        <v>120</v>
      </c>
      <c r="Q100" s="23" t="s">
        <v>1</v>
      </c>
      <c r="R100" s="22">
        <v>1175.01</v>
      </c>
      <c r="S100" s="22">
        <v>0</v>
      </c>
      <c r="T100" s="50">
        <f t="shared" si="2"/>
        <v>1.1750099999999999</v>
      </c>
      <c r="U100" s="51">
        <f t="shared" si="3"/>
        <v>0</v>
      </c>
    </row>
    <row r="101" spans="1:21" ht="42.75" customHeight="1" x14ac:dyDescent="0.2">
      <c r="A101" s="17"/>
      <c r="B101" s="63" t="s">
        <v>119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6">
        <v>650</v>
      </c>
      <c r="N101" s="25">
        <v>3</v>
      </c>
      <c r="O101" s="25">
        <v>14</v>
      </c>
      <c r="P101" s="24" t="s">
        <v>118</v>
      </c>
      <c r="Q101" s="23" t="s">
        <v>18</v>
      </c>
      <c r="R101" s="22">
        <v>8000</v>
      </c>
      <c r="S101" s="22">
        <v>0</v>
      </c>
      <c r="T101" s="50">
        <f t="shared" si="2"/>
        <v>8</v>
      </c>
      <c r="U101" s="51">
        <f t="shared" si="3"/>
        <v>0</v>
      </c>
    </row>
    <row r="102" spans="1:21" ht="42.75" customHeight="1" x14ac:dyDescent="0.2">
      <c r="A102" s="17"/>
      <c r="B102" s="63" t="s">
        <v>117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6">
        <v>650</v>
      </c>
      <c r="N102" s="25">
        <v>3</v>
      </c>
      <c r="O102" s="25">
        <v>14</v>
      </c>
      <c r="P102" s="24">
        <v>1330199990</v>
      </c>
      <c r="Q102" s="23" t="s">
        <v>18</v>
      </c>
      <c r="R102" s="22">
        <v>8000</v>
      </c>
      <c r="S102" s="22">
        <v>0</v>
      </c>
      <c r="T102" s="50">
        <f t="shared" si="2"/>
        <v>8</v>
      </c>
      <c r="U102" s="51">
        <f t="shared" si="3"/>
        <v>0</v>
      </c>
    </row>
    <row r="103" spans="1:21" ht="32.25" customHeight="1" x14ac:dyDescent="0.2">
      <c r="A103" s="17"/>
      <c r="B103" s="63" t="s">
        <v>7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26">
        <v>650</v>
      </c>
      <c r="N103" s="25">
        <v>3</v>
      </c>
      <c r="O103" s="25">
        <v>14</v>
      </c>
      <c r="P103" s="24">
        <v>1330199990</v>
      </c>
      <c r="Q103" s="23" t="s">
        <v>6</v>
      </c>
      <c r="R103" s="22">
        <v>8000</v>
      </c>
      <c r="S103" s="22">
        <v>0</v>
      </c>
      <c r="T103" s="50">
        <f t="shared" si="2"/>
        <v>8</v>
      </c>
      <c r="U103" s="51">
        <f t="shared" si="3"/>
        <v>0</v>
      </c>
    </row>
    <row r="104" spans="1:21" ht="32.25" customHeight="1" x14ac:dyDescent="0.2">
      <c r="A104" s="17"/>
      <c r="B104" s="63" t="s">
        <v>5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26">
        <v>650</v>
      </c>
      <c r="N104" s="25">
        <v>3</v>
      </c>
      <c r="O104" s="25">
        <v>14</v>
      </c>
      <c r="P104" s="24">
        <v>1330199990</v>
      </c>
      <c r="Q104" s="23" t="s">
        <v>4</v>
      </c>
      <c r="R104" s="22">
        <v>8000</v>
      </c>
      <c r="S104" s="22">
        <v>0</v>
      </c>
      <c r="T104" s="50">
        <f t="shared" si="2"/>
        <v>8</v>
      </c>
      <c r="U104" s="51">
        <f t="shared" si="3"/>
        <v>0</v>
      </c>
    </row>
    <row r="105" spans="1:21" ht="32.25" customHeight="1" x14ac:dyDescent="0.2">
      <c r="A105" s="17"/>
      <c r="B105" s="63" t="s">
        <v>3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6">
        <v>650</v>
      </c>
      <c r="N105" s="25">
        <v>3</v>
      </c>
      <c r="O105" s="25">
        <v>14</v>
      </c>
      <c r="P105" s="24">
        <v>1330199990</v>
      </c>
      <c r="Q105" s="23" t="s">
        <v>1</v>
      </c>
      <c r="R105" s="22">
        <v>8000</v>
      </c>
      <c r="S105" s="22">
        <v>0</v>
      </c>
      <c r="T105" s="50">
        <f t="shared" si="2"/>
        <v>8</v>
      </c>
      <c r="U105" s="51">
        <f t="shared" si="3"/>
        <v>0</v>
      </c>
    </row>
    <row r="106" spans="1:21" ht="15" customHeight="1" x14ac:dyDescent="0.2">
      <c r="A106" s="17"/>
      <c r="B106" s="63" t="s">
        <v>116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6">
        <v>650</v>
      </c>
      <c r="N106" s="25">
        <v>4</v>
      </c>
      <c r="O106" s="25">
        <v>0</v>
      </c>
      <c r="P106" s="24" t="s">
        <v>20</v>
      </c>
      <c r="Q106" s="23" t="s">
        <v>18</v>
      </c>
      <c r="R106" s="22">
        <v>6293615.3200000003</v>
      </c>
      <c r="S106" s="22">
        <v>0</v>
      </c>
      <c r="T106" s="50">
        <f t="shared" si="2"/>
        <v>6293.6153199999999</v>
      </c>
      <c r="U106" s="51">
        <f t="shared" si="3"/>
        <v>0</v>
      </c>
    </row>
    <row r="107" spans="1:21" ht="15" customHeight="1" x14ac:dyDescent="0.2">
      <c r="A107" s="17"/>
      <c r="B107" s="63" t="s">
        <v>115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6">
        <v>650</v>
      </c>
      <c r="N107" s="25">
        <v>4</v>
      </c>
      <c r="O107" s="25">
        <v>1</v>
      </c>
      <c r="P107" s="24" t="s">
        <v>20</v>
      </c>
      <c r="Q107" s="23" t="s">
        <v>18</v>
      </c>
      <c r="R107" s="22">
        <v>58850</v>
      </c>
      <c r="S107" s="22">
        <v>0</v>
      </c>
      <c r="T107" s="50">
        <f t="shared" si="2"/>
        <v>58.85</v>
      </c>
      <c r="U107" s="51">
        <f t="shared" si="3"/>
        <v>0</v>
      </c>
    </row>
    <row r="108" spans="1:21" ht="32.25" customHeight="1" x14ac:dyDescent="0.2">
      <c r="A108" s="17"/>
      <c r="B108" s="63" t="s">
        <v>114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26">
        <v>650</v>
      </c>
      <c r="N108" s="25">
        <v>4</v>
      </c>
      <c r="O108" s="25">
        <v>1</v>
      </c>
      <c r="P108" s="24" t="s">
        <v>113</v>
      </c>
      <c r="Q108" s="23" t="s">
        <v>18</v>
      </c>
      <c r="R108" s="22">
        <v>58850</v>
      </c>
      <c r="S108" s="22">
        <v>0</v>
      </c>
      <c r="T108" s="50">
        <f t="shared" si="2"/>
        <v>58.85</v>
      </c>
      <c r="U108" s="51">
        <f t="shared" si="3"/>
        <v>0</v>
      </c>
    </row>
    <row r="109" spans="1:21" ht="21.75" customHeight="1" x14ac:dyDescent="0.2">
      <c r="A109" s="17"/>
      <c r="B109" s="63" t="s">
        <v>112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6">
        <v>650</v>
      </c>
      <c r="N109" s="25">
        <v>4</v>
      </c>
      <c r="O109" s="25">
        <v>1</v>
      </c>
      <c r="P109" s="24" t="s">
        <v>111</v>
      </c>
      <c r="Q109" s="23" t="s">
        <v>18</v>
      </c>
      <c r="R109" s="22">
        <v>58850</v>
      </c>
      <c r="S109" s="22">
        <v>0</v>
      </c>
      <c r="T109" s="50">
        <f t="shared" si="2"/>
        <v>58.85</v>
      </c>
      <c r="U109" s="51">
        <f t="shared" si="3"/>
        <v>0</v>
      </c>
    </row>
    <row r="110" spans="1:21" ht="63.75" customHeight="1" x14ac:dyDescent="0.2">
      <c r="A110" s="17"/>
      <c r="B110" s="63" t="s">
        <v>110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6">
        <v>650</v>
      </c>
      <c r="N110" s="25">
        <v>4</v>
      </c>
      <c r="O110" s="25">
        <v>1</v>
      </c>
      <c r="P110" s="24" t="s">
        <v>109</v>
      </c>
      <c r="Q110" s="23" t="s">
        <v>18</v>
      </c>
      <c r="R110" s="22">
        <v>58850</v>
      </c>
      <c r="S110" s="22">
        <v>0</v>
      </c>
      <c r="T110" s="50">
        <f t="shared" si="2"/>
        <v>58.85</v>
      </c>
      <c r="U110" s="51">
        <f t="shared" si="3"/>
        <v>0</v>
      </c>
    </row>
    <row r="111" spans="1:21" ht="63.75" customHeight="1" x14ac:dyDescent="0.2">
      <c r="A111" s="17"/>
      <c r="B111" s="63" t="s">
        <v>17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6">
        <v>650</v>
      </c>
      <c r="N111" s="25">
        <v>4</v>
      </c>
      <c r="O111" s="25">
        <v>1</v>
      </c>
      <c r="P111" s="24" t="s">
        <v>109</v>
      </c>
      <c r="Q111" s="23" t="s">
        <v>16</v>
      </c>
      <c r="R111" s="22">
        <v>58850</v>
      </c>
      <c r="S111" s="22">
        <v>0</v>
      </c>
      <c r="T111" s="50">
        <f t="shared" si="2"/>
        <v>58.85</v>
      </c>
      <c r="U111" s="51">
        <f t="shared" si="3"/>
        <v>0</v>
      </c>
    </row>
    <row r="112" spans="1:21" ht="21.75" customHeight="1" x14ac:dyDescent="0.2">
      <c r="A112" s="17"/>
      <c r="B112" s="63" t="s">
        <v>15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26">
        <v>650</v>
      </c>
      <c r="N112" s="25">
        <v>4</v>
      </c>
      <c r="O112" s="25">
        <v>1</v>
      </c>
      <c r="P112" s="24" t="s">
        <v>109</v>
      </c>
      <c r="Q112" s="23" t="s">
        <v>14</v>
      </c>
      <c r="R112" s="22">
        <v>58850</v>
      </c>
      <c r="S112" s="22">
        <v>0</v>
      </c>
      <c r="T112" s="50">
        <f t="shared" si="2"/>
        <v>58.85</v>
      </c>
      <c r="U112" s="51">
        <f t="shared" si="3"/>
        <v>0</v>
      </c>
    </row>
    <row r="113" spans="1:21" ht="15" customHeight="1" x14ac:dyDescent="0.2">
      <c r="A113" s="17"/>
      <c r="B113" s="63" t="s">
        <v>13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26">
        <v>650</v>
      </c>
      <c r="N113" s="25">
        <v>4</v>
      </c>
      <c r="O113" s="25">
        <v>1</v>
      </c>
      <c r="P113" s="24" t="s">
        <v>109</v>
      </c>
      <c r="Q113" s="23" t="s">
        <v>12</v>
      </c>
      <c r="R113" s="22">
        <v>45199.69</v>
      </c>
      <c r="S113" s="22">
        <v>0</v>
      </c>
      <c r="T113" s="50">
        <f t="shared" si="2"/>
        <v>45.199690000000004</v>
      </c>
      <c r="U113" s="51">
        <f t="shared" si="3"/>
        <v>0</v>
      </c>
    </row>
    <row r="114" spans="1:21" ht="42.75" customHeight="1" x14ac:dyDescent="0.2">
      <c r="A114" s="17"/>
      <c r="B114" s="63" t="s">
        <v>9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6">
        <v>650</v>
      </c>
      <c r="N114" s="25">
        <v>4</v>
      </c>
      <c r="O114" s="25">
        <v>1</v>
      </c>
      <c r="P114" s="24" t="s">
        <v>109</v>
      </c>
      <c r="Q114" s="23" t="s">
        <v>8</v>
      </c>
      <c r="R114" s="22">
        <v>13650.31</v>
      </c>
      <c r="S114" s="22">
        <v>0</v>
      </c>
      <c r="T114" s="50">
        <f t="shared" si="2"/>
        <v>13.650309999999999</v>
      </c>
      <c r="U114" s="51">
        <f t="shared" si="3"/>
        <v>0</v>
      </c>
    </row>
    <row r="115" spans="1:21" ht="15" customHeight="1" x14ac:dyDescent="0.2">
      <c r="A115" s="17"/>
      <c r="B115" s="63" t="s">
        <v>108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26">
        <v>650</v>
      </c>
      <c r="N115" s="25">
        <v>4</v>
      </c>
      <c r="O115" s="25">
        <v>9</v>
      </c>
      <c r="P115" s="24" t="s">
        <v>20</v>
      </c>
      <c r="Q115" s="23" t="s">
        <v>18</v>
      </c>
      <c r="R115" s="22">
        <v>5243863.32</v>
      </c>
      <c r="S115" s="22">
        <v>0</v>
      </c>
      <c r="T115" s="50">
        <f t="shared" si="2"/>
        <v>5243.8633200000004</v>
      </c>
      <c r="U115" s="51">
        <f t="shared" si="3"/>
        <v>0</v>
      </c>
    </row>
    <row r="116" spans="1:21" ht="42.75" customHeight="1" x14ac:dyDescent="0.2">
      <c r="A116" s="17"/>
      <c r="B116" s="63" t="s">
        <v>91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6">
        <v>650</v>
      </c>
      <c r="N116" s="25">
        <v>4</v>
      </c>
      <c r="O116" s="25">
        <v>9</v>
      </c>
      <c r="P116" s="24" t="s">
        <v>90</v>
      </c>
      <c r="Q116" s="23" t="s">
        <v>18</v>
      </c>
      <c r="R116" s="22">
        <v>2305200</v>
      </c>
      <c r="S116" s="22">
        <v>0</v>
      </c>
      <c r="T116" s="50">
        <f t="shared" si="2"/>
        <v>2305.1999999999998</v>
      </c>
      <c r="U116" s="51">
        <f t="shared" si="3"/>
        <v>0</v>
      </c>
    </row>
    <row r="117" spans="1:21" ht="42.75" customHeight="1" x14ac:dyDescent="0.2">
      <c r="A117" s="17"/>
      <c r="B117" s="63" t="s">
        <v>89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26">
        <v>650</v>
      </c>
      <c r="N117" s="25">
        <v>4</v>
      </c>
      <c r="O117" s="25">
        <v>9</v>
      </c>
      <c r="P117" s="24" t="s">
        <v>88</v>
      </c>
      <c r="Q117" s="23" t="s">
        <v>18</v>
      </c>
      <c r="R117" s="22">
        <v>2305200</v>
      </c>
      <c r="S117" s="22">
        <v>0</v>
      </c>
      <c r="T117" s="50">
        <f t="shared" si="2"/>
        <v>2305.1999999999998</v>
      </c>
      <c r="U117" s="51">
        <f t="shared" si="3"/>
        <v>0</v>
      </c>
    </row>
    <row r="118" spans="1:21" ht="21.75" customHeight="1" x14ac:dyDescent="0.2">
      <c r="A118" s="17"/>
      <c r="B118" s="63" t="s">
        <v>87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6">
        <v>650</v>
      </c>
      <c r="N118" s="25">
        <v>4</v>
      </c>
      <c r="O118" s="25">
        <v>9</v>
      </c>
      <c r="P118" s="24" t="s">
        <v>86</v>
      </c>
      <c r="Q118" s="23" t="s">
        <v>18</v>
      </c>
      <c r="R118" s="22">
        <v>2305200</v>
      </c>
      <c r="S118" s="22">
        <v>0</v>
      </c>
      <c r="T118" s="50">
        <f t="shared" si="2"/>
        <v>2305.1999999999998</v>
      </c>
      <c r="U118" s="51">
        <f t="shared" si="3"/>
        <v>0</v>
      </c>
    </row>
    <row r="119" spans="1:21" ht="74.25" customHeight="1" x14ac:dyDescent="0.2">
      <c r="A119" s="17"/>
      <c r="B119" s="63" t="s">
        <v>85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6">
        <v>650</v>
      </c>
      <c r="N119" s="25">
        <v>4</v>
      </c>
      <c r="O119" s="25">
        <v>9</v>
      </c>
      <c r="P119" s="24" t="s">
        <v>84</v>
      </c>
      <c r="Q119" s="23" t="s">
        <v>18</v>
      </c>
      <c r="R119" s="22">
        <v>2305200</v>
      </c>
      <c r="S119" s="22">
        <v>0</v>
      </c>
      <c r="T119" s="50">
        <f t="shared" si="2"/>
        <v>2305.1999999999998</v>
      </c>
      <c r="U119" s="51">
        <f t="shared" si="3"/>
        <v>0</v>
      </c>
    </row>
    <row r="120" spans="1:21" ht="32.25" customHeight="1" x14ac:dyDescent="0.2">
      <c r="A120" s="17"/>
      <c r="B120" s="63" t="s">
        <v>7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6">
        <v>650</v>
      </c>
      <c r="N120" s="25">
        <v>4</v>
      </c>
      <c r="O120" s="25">
        <v>9</v>
      </c>
      <c r="P120" s="24" t="s">
        <v>84</v>
      </c>
      <c r="Q120" s="23" t="s">
        <v>6</v>
      </c>
      <c r="R120" s="22">
        <v>2305200</v>
      </c>
      <c r="S120" s="22">
        <v>0</v>
      </c>
      <c r="T120" s="50">
        <f t="shared" si="2"/>
        <v>2305.1999999999998</v>
      </c>
      <c r="U120" s="51">
        <f t="shared" si="3"/>
        <v>0</v>
      </c>
    </row>
    <row r="121" spans="1:21" ht="32.25" customHeight="1" x14ac:dyDescent="0.2">
      <c r="A121" s="17"/>
      <c r="B121" s="63" t="s">
        <v>5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6">
        <v>650</v>
      </c>
      <c r="N121" s="25">
        <v>4</v>
      </c>
      <c r="O121" s="25">
        <v>9</v>
      </c>
      <c r="P121" s="24" t="s">
        <v>84</v>
      </c>
      <c r="Q121" s="23" t="s">
        <v>4</v>
      </c>
      <c r="R121" s="22">
        <v>2305200</v>
      </c>
      <c r="S121" s="22">
        <v>0</v>
      </c>
      <c r="T121" s="50">
        <f t="shared" si="2"/>
        <v>2305.1999999999998</v>
      </c>
      <c r="U121" s="51">
        <f t="shared" si="3"/>
        <v>0</v>
      </c>
    </row>
    <row r="122" spans="1:21" ht="32.25" customHeight="1" x14ac:dyDescent="0.2">
      <c r="A122" s="17"/>
      <c r="B122" s="63" t="s">
        <v>3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26">
        <v>650</v>
      </c>
      <c r="N122" s="25">
        <v>4</v>
      </c>
      <c r="O122" s="25">
        <v>9</v>
      </c>
      <c r="P122" s="24" t="s">
        <v>84</v>
      </c>
      <c r="Q122" s="23" t="s">
        <v>1</v>
      </c>
      <c r="R122" s="22">
        <v>2305200</v>
      </c>
      <c r="S122" s="22">
        <v>0</v>
      </c>
      <c r="T122" s="50">
        <f t="shared" si="2"/>
        <v>2305.1999999999998</v>
      </c>
      <c r="U122" s="51">
        <f t="shared" si="3"/>
        <v>0</v>
      </c>
    </row>
    <row r="123" spans="1:21" ht="15" customHeight="1" x14ac:dyDescent="0.2">
      <c r="A123" s="17"/>
      <c r="B123" s="63" t="s">
        <v>32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6">
        <v>650</v>
      </c>
      <c r="N123" s="25">
        <v>4</v>
      </c>
      <c r="O123" s="25">
        <v>9</v>
      </c>
      <c r="P123" s="24" t="s">
        <v>31</v>
      </c>
      <c r="Q123" s="23" t="s">
        <v>18</v>
      </c>
      <c r="R123" s="22">
        <v>2938663.32</v>
      </c>
      <c r="S123" s="22">
        <v>0</v>
      </c>
      <c r="T123" s="50">
        <f t="shared" si="2"/>
        <v>2938.6633199999997</v>
      </c>
      <c r="U123" s="51">
        <f t="shared" si="3"/>
        <v>0</v>
      </c>
    </row>
    <row r="124" spans="1:21" ht="32.25" customHeight="1" x14ac:dyDescent="0.2">
      <c r="A124" s="17"/>
      <c r="B124" s="63" t="s">
        <v>107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26">
        <v>650</v>
      </c>
      <c r="N124" s="25">
        <v>4</v>
      </c>
      <c r="O124" s="25">
        <v>9</v>
      </c>
      <c r="P124" s="24" t="s">
        <v>106</v>
      </c>
      <c r="Q124" s="23" t="s">
        <v>18</v>
      </c>
      <c r="R124" s="22">
        <v>200000</v>
      </c>
      <c r="S124" s="22">
        <v>0</v>
      </c>
      <c r="T124" s="50">
        <f t="shared" si="2"/>
        <v>200</v>
      </c>
      <c r="U124" s="51">
        <f t="shared" si="3"/>
        <v>0</v>
      </c>
    </row>
    <row r="125" spans="1:21" ht="32.25" customHeight="1" x14ac:dyDescent="0.2">
      <c r="A125" s="17"/>
      <c r="B125" s="63" t="s">
        <v>7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6">
        <v>650</v>
      </c>
      <c r="N125" s="25">
        <v>4</v>
      </c>
      <c r="O125" s="25">
        <v>9</v>
      </c>
      <c r="P125" s="24" t="s">
        <v>106</v>
      </c>
      <c r="Q125" s="23" t="s">
        <v>6</v>
      </c>
      <c r="R125" s="22">
        <v>200000</v>
      </c>
      <c r="S125" s="22">
        <v>0</v>
      </c>
      <c r="T125" s="50">
        <f t="shared" si="2"/>
        <v>200</v>
      </c>
      <c r="U125" s="51">
        <f t="shared" si="3"/>
        <v>0</v>
      </c>
    </row>
    <row r="126" spans="1:21" ht="32.25" customHeight="1" x14ac:dyDescent="0.2">
      <c r="A126" s="17"/>
      <c r="B126" s="63" t="s">
        <v>5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6">
        <v>650</v>
      </c>
      <c r="N126" s="25">
        <v>4</v>
      </c>
      <c r="O126" s="25">
        <v>9</v>
      </c>
      <c r="P126" s="24" t="s">
        <v>106</v>
      </c>
      <c r="Q126" s="23" t="s">
        <v>4</v>
      </c>
      <c r="R126" s="22">
        <v>200000</v>
      </c>
      <c r="S126" s="22">
        <v>0</v>
      </c>
      <c r="T126" s="50">
        <f t="shared" si="2"/>
        <v>200</v>
      </c>
      <c r="U126" s="51">
        <f t="shared" si="3"/>
        <v>0</v>
      </c>
    </row>
    <row r="127" spans="1:21" ht="32.25" customHeight="1" x14ac:dyDescent="0.2">
      <c r="A127" s="17"/>
      <c r="B127" s="63" t="s">
        <v>3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6">
        <v>650</v>
      </c>
      <c r="N127" s="25">
        <v>4</v>
      </c>
      <c r="O127" s="25">
        <v>9</v>
      </c>
      <c r="P127" s="24" t="s">
        <v>106</v>
      </c>
      <c r="Q127" s="23" t="s">
        <v>1</v>
      </c>
      <c r="R127" s="22">
        <v>200000</v>
      </c>
      <c r="S127" s="22">
        <v>0</v>
      </c>
      <c r="T127" s="50">
        <f t="shared" si="2"/>
        <v>200</v>
      </c>
      <c r="U127" s="51">
        <f t="shared" si="3"/>
        <v>0</v>
      </c>
    </row>
    <row r="128" spans="1:21" ht="15" customHeight="1" x14ac:dyDescent="0.2">
      <c r="A128" s="17"/>
      <c r="B128" s="63" t="s">
        <v>30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26">
        <v>650</v>
      </c>
      <c r="N128" s="25">
        <v>4</v>
      </c>
      <c r="O128" s="25">
        <v>9</v>
      </c>
      <c r="P128" s="24" t="s">
        <v>24</v>
      </c>
      <c r="Q128" s="23" t="s">
        <v>18</v>
      </c>
      <c r="R128" s="22">
        <v>2738663.32</v>
      </c>
      <c r="S128" s="22">
        <v>0</v>
      </c>
      <c r="T128" s="50">
        <f t="shared" si="2"/>
        <v>2738.6633199999997</v>
      </c>
      <c r="U128" s="51">
        <f t="shared" si="3"/>
        <v>0</v>
      </c>
    </row>
    <row r="129" spans="1:21" ht="32.25" customHeight="1" x14ac:dyDescent="0.2">
      <c r="A129" s="17"/>
      <c r="B129" s="63" t="s">
        <v>7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6">
        <v>650</v>
      </c>
      <c r="N129" s="25">
        <v>4</v>
      </c>
      <c r="O129" s="25">
        <v>9</v>
      </c>
      <c r="P129" s="24" t="s">
        <v>24</v>
      </c>
      <c r="Q129" s="23" t="s">
        <v>6</v>
      </c>
      <c r="R129" s="22">
        <v>2738663.32</v>
      </c>
      <c r="S129" s="22">
        <v>0</v>
      </c>
      <c r="T129" s="50">
        <f t="shared" si="2"/>
        <v>2738.6633199999997</v>
      </c>
      <c r="U129" s="51">
        <f t="shared" si="3"/>
        <v>0</v>
      </c>
    </row>
    <row r="130" spans="1:21" ht="32.25" customHeight="1" x14ac:dyDescent="0.2">
      <c r="A130" s="17"/>
      <c r="B130" s="63" t="s">
        <v>5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26">
        <v>650</v>
      </c>
      <c r="N130" s="25">
        <v>4</v>
      </c>
      <c r="O130" s="25">
        <v>9</v>
      </c>
      <c r="P130" s="24" t="s">
        <v>24</v>
      </c>
      <c r="Q130" s="23" t="s">
        <v>4</v>
      </c>
      <c r="R130" s="22">
        <v>2738663.32</v>
      </c>
      <c r="S130" s="22">
        <v>0</v>
      </c>
      <c r="T130" s="50">
        <f t="shared" si="2"/>
        <v>2738.6633199999997</v>
      </c>
      <c r="U130" s="51">
        <f t="shared" si="3"/>
        <v>0</v>
      </c>
    </row>
    <row r="131" spans="1:21" ht="32.25" customHeight="1" x14ac:dyDescent="0.2">
      <c r="A131" s="17"/>
      <c r="B131" s="63" t="s">
        <v>3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4"/>
      <c r="M131" s="26">
        <v>650</v>
      </c>
      <c r="N131" s="25">
        <v>4</v>
      </c>
      <c r="O131" s="25">
        <v>9</v>
      </c>
      <c r="P131" s="24" t="s">
        <v>24</v>
      </c>
      <c r="Q131" s="23" t="s">
        <v>1</v>
      </c>
      <c r="R131" s="22">
        <v>2738663.32</v>
      </c>
      <c r="S131" s="22">
        <v>0</v>
      </c>
      <c r="T131" s="50">
        <f t="shared" si="2"/>
        <v>2738.6633199999997</v>
      </c>
      <c r="U131" s="51">
        <f t="shared" si="3"/>
        <v>0</v>
      </c>
    </row>
    <row r="132" spans="1:21" ht="21.75" customHeight="1" x14ac:dyDescent="0.2">
      <c r="A132" s="17"/>
      <c r="B132" s="63" t="s">
        <v>105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26">
        <v>650</v>
      </c>
      <c r="N132" s="25">
        <v>4</v>
      </c>
      <c r="O132" s="25">
        <v>12</v>
      </c>
      <c r="P132" s="24" t="s">
        <v>20</v>
      </c>
      <c r="Q132" s="23" t="s">
        <v>18</v>
      </c>
      <c r="R132" s="22">
        <v>990902</v>
      </c>
      <c r="S132" s="22">
        <v>0</v>
      </c>
      <c r="T132" s="50">
        <f t="shared" si="2"/>
        <v>990.90200000000004</v>
      </c>
      <c r="U132" s="51">
        <f t="shared" si="3"/>
        <v>0</v>
      </c>
    </row>
    <row r="133" spans="1:21" ht="63.75" customHeight="1" x14ac:dyDescent="0.2">
      <c r="A133" s="17"/>
      <c r="B133" s="63" t="s">
        <v>104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4"/>
      <c r="M133" s="26">
        <v>650</v>
      </c>
      <c r="N133" s="25">
        <v>4</v>
      </c>
      <c r="O133" s="25">
        <v>12</v>
      </c>
      <c r="P133" s="24">
        <v>3400099990</v>
      </c>
      <c r="Q133" s="23" t="s">
        <v>18</v>
      </c>
      <c r="R133" s="22">
        <v>100000</v>
      </c>
      <c r="S133" s="22">
        <v>0</v>
      </c>
      <c r="T133" s="50">
        <f t="shared" si="2"/>
        <v>100</v>
      </c>
      <c r="U133" s="51">
        <f t="shared" si="3"/>
        <v>0</v>
      </c>
    </row>
    <row r="134" spans="1:21" ht="32.25" customHeight="1" x14ac:dyDescent="0.2">
      <c r="A134" s="17"/>
      <c r="B134" s="63" t="s">
        <v>7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6">
        <v>650</v>
      </c>
      <c r="N134" s="25">
        <v>4</v>
      </c>
      <c r="O134" s="25">
        <v>12</v>
      </c>
      <c r="P134" s="24">
        <v>3400099990</v>
      </c>
      <c r="Q134" s="23" t="s">
        <v>6</v>
      </c>
      <c r="R134" s="22">
        <v>100000</v>
      </c>
      <c r="S134" s="22">
        <v>0</v>
      </c>
      <c r="T134" s="50">
        <f t="shared" si="2"/>
        <v>100</v>
      </c>
      <c r="U134" s="51">
        <f t="shared" si="3"/>
        <v>0</v>
      </c>
    </row>
    <row r="135" spans="1:21" ht="32.25" customHeight="1" x14ac:dyDescent="0.2">
      <c r="A135" s="17"/>
      <c r="B135" s="63" t="s">
        <v>5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6">
        <v>650</v>
      </c>
      <c r="N135" s="25">
        <v>4</v>
      </c>
      <c r="O135" s="25">
        <v>12</v>
      </c>
      <c r="P135" s="24">
        <v>3400099990</v>
      </c>
      <c r="Q135" s="23" t="s">
        <v>4</v>
      </c>
      <c r="R135" s="22">
        <v>100000</v>
      </c>
      <c r="S135" s="22">
        <v>0</v>
      </c>
      <c r="T135" s="50">
        <f t="shared" si="2"/>
        <v>100</v>
      </c>
      <c r="U135" s="51">
        <f t="shared" si="3"/>
        <v>0</v>
      </c>
    </row>
    <row r="136" spans="1:21" ht="32.25" customHeight="1" x14ac:dyDescent="0.2">
      <c r="A136" s="17"/>
      <c r="B136" s="63" t="s">
        <v>3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26">
        <v>650</v>
      </c>
      <c r="N136" s="25">
        <v>4</v>
      </c>
      <c r="O136" s="25">
        <v>12</v>
      </c>
      <c r="P136" s="24">
        <v>3400099990</v>
      </c>
      <c r="Q136" s="23" t="s">
        <v>1</v>
      </c>
      <c r="R136" s="22">
        <v>100000</v>
      </c>
      <c r="S136" s="22">
        <v>0</v>
      </c>
      <c r="T136" s="50">
        <f t="shared" si="2"/>
        <v>100</v>
      </c>
      <c r="U136" s="51">
        <f t="shared" si="3"/>
        <v>0</v>
      </c>
    </row>
    <row r="137" spans="1:21" ht="15" customHeight="1" x14ac:dyDescent="0.2">
      <c r="A137" s="17"/>
      <c r="B137" s="63" t="s">
        <v>32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26">
        <v>650</v>
      </c>
      <c r="N137" s="25">
        <v>4</v>
      </c>
      <c r="O137" s="25">
        <v>12</v>
      </c>
      <c r="P137" s="24" t="s">
        <v>31</v>
      </c>
      <c r="Q137" s="23" t="s">
        <v>18</v>
      </c>
      <c r="R137" s="22">
        <v>890902</v>
      </c>
      <c r="S137" s="22">
        <v>0</v>
      </c>
      <c r="T137" s="50">
        <f t="shared" ref="T137:T200" si="4">R137/1000</f>
        <v>890.90200000000004</v>
      </c>
      <c r="U137" s="51">
        <f t="shared" ref="U137:U200" si="5">S137/1000</f>
        <v>0</v>
      </c>
    </row>
    <row r="138" spans="1:21" ht="74.25" customHeight="1" x14ac:dyDescent="0.2">
      <c r="A138" s="17"/>
      <c r="B138" s="63" t="s">
        <v>40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26">
        <v>650</v>
      </c>
      <c r="N138" s="25">
        <v>4</v>
      </c>
      <c r="O138" s="25">
        <v>12</v>
      </c>
      <c r="P138" s="24" t="s">
        <v>36</v>
      </c>
      <c r="Q138" s="23" t="s">
        <v>18</v>
      </c>
      <c r="R138" s="22">
        <v>890902</v>
      </c>
      <c r="S138" s="22">
        <v>0</v>
      </c>
      <c r="T138" s="50">
        <f t="shared" si="4"/>
        <v>890.90200000000004</v>
      </c>
      <c r="U138" s="51">
        <f t="shared" si="5"/>
        <v>0</v>
      </c>
    </row>
    <row r="139" spans="1:21" ht="15" customHeight="1" x14ac:dyDescent="0.2">
      <c r="A139" s="17"/>
      <c r="B139" s="63" t="s">
        <v>39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26">
        <v>650</v>
      </c>
      <c r="N139" s="25">
        <v>4</v>
      </c>
      <c r="O139" s="25">
        <v>12</v>
      </c>
      <c r="P139" s="24" t="s">
        <v>36</v>
      </c>
      <c r="Q139" s="23" t="s">
        <v>38</v>
      </c>
      <c r="R139" s="22">
        <v>890902</v>
      </c>
      <c r="S139" s="22">
        <v>0</v>
      </c>
      <c r="T139" s="50">
        <f t="shared" si="4"/>
        <v>890.90200000000004</v>
      </c>
      <c r="U139" s="51">
        <f t="shared" si="5"/>
        <v>0</v>
      </c>
    </row>
    <row r="140" spans="1:21" ht="15" customHeight="1" x14ac:dyDescent="0.2">
      <c r="A140" s="17"/>
      <c r="B140" s="63" t="s">
        <v>37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6">
        <v>650</v>
      </c>
      <c r="N140" s="25">
        <v>4</v>
      </c>
      <c r="O140" s="25">
        <v>12</v>
      </c>
      <c r="P140" s="24" t="s">
        <v>36</v>
      </c>
      <c r="Q140" s="23" t="s">
        <v>35</v>
      </c>
      <c r="R140" s="22">
        <v>890902</v>
      </c>
      <c r="S140" s="22">
        <v>0</v>
      </c>
      <c r="T140" s="50">
        <f t="shared" si="4"/>
        <v>890.90200000000004</v>
      </c>
      <c r="U140" s="51">
        <f t="shared" si="5"/>
        <v>0</v>
      </c>
    </row>
    <row r="141" spans="1:21" ht="15" customHeight="1" x14ac:dyDescent="0.2">
      <c r="A141" s="17"/>
      <c r="B141" s="63" t="s">
        <v>103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6">
        <v>650</v>
      </c>
      <c r="N141" s="25">
        <v>5</v>
      </c>
      <c r="O141" s="25">
        <v>0</v>
      </c>
      <c r="P141" s="24" t="s">
        <v>20</v>
      </c>
      <c r="Q141" s="23" t="s">
        <v>18</v>
      </c>
      <c r="R141" s="22">
        <v>10960940.380000001</v>
      </c>
      <c r="S141" s="22">
        <v>0</v>
      </c>
      <c r="T141" s="50">
        <f t="shared" si="4"/>
        <v>10960.94038</v>
      </c>
      <c r="U141" s="51">
        <f t="shared" si="5"/>
        <v>0</v>
      </c>
    </row>
    <row r="142" spans="1:21" ht="15" customHeight="1" x14ac:dyDescent="0.2">
      <c r="A142" s="17"/>
      <c r="B142" s="63" t="s">
        <v>102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6">
        <v>650</v>
      </c>
      <c r="N142" s="25">
        <v>5</v>
      </c>
      <c r="O142" s="25">
        <v>1</v>
      </c>
      <c r="P142" s="24" t="s">
        <v>20</v>
      </c>
      <c r="Q142" s="23" t="s">
        <v>18</v>
      </c>
      <c r="R142" s="22">
        <v>600000</v>
      </c>
      <c r="S142" s="22">
        <v>0</v>
      </c>
      <c r="T142" s="50">
        <f t="shared" si="4"/>
        <v>600</v>
      </c>
      <c r="U142" s="51">
        <f t="shared" si="5"/>
        <v>0</v>
      </c>
    </row>
    <row r="143" spans="1:21" ht="15" customHeight="1" x14ac:dyDescent="0.2">
      <c r="A143" s="17"/>
      <c r="B143" s="63" t="s">
        <v>32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6">
        <v>650</v>
      </c>
      <c r="N143" s="25">
        <v>5</v>
      </c>
      <c r="O143" s="25">
        <v>1</v>
      </c>
      <c r="P143" s="24" t="s">
        <v>31</v>
      </c>
      <c r="Q143" s="23" t="s">
        <v>18</v>
      </c>
      <c r="R143" s="22">
        <v>600000</v>
      </c>
      <c r="S143" s="22">
        <v>0</v>
      </c>
      <c r="T143" s="50">
        <f t="shared" si="4"/>
        <v>600</v>
      </c>
      <c r="U143" s="51">
        <f t="shared" si="5"/>
        <v>0</v>
      </c>
    </row>
    <row r="144" spans="1:21" ht="15" customHeight="1" x14ac:dyDescent="0.2">
      <c r="A144" s="17"/>
      <c r="B144" s="63" t="s">
        <v>30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6">
        <v>650</v>
      </c>
      <c r="N144" s="25">
        <v>5</v>
      </c>
      <c r="O144" s="25">
        <v>1</v>
      </c>
      <c r="P144" s="24" t="s">
        <v>24</v>
      </c>
      <c r="Q144" s="23" t="s">
        <v>18</v>
      </c>
      <c r="R144" s="22">
        <v>600000</v>
      </c>
      <c r="S144" s="22">
        <v>0</v>
      </c>
      <c r="T144" s="50">
        <f t="shared" si="4"/>
        <v>600</v>
      </c>
      <c r="U144" s="51">
        <f t="shared" si="5"/>
        <v>0</v>
      </c>
    </row>
    <row r="145" spans="1:21" ht="32.25" customHeight="1" x14ac:dyDescent="0.2">
      <c r="A145" s="17"/>
      <c r="B145" s="63" t="s">
        <v>7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26">
        <v>650</v>
      </c>
      <c r="N145" s="25">
        <v>5</v>
      </c>
      <c r="O145" s="25">
        <v>1</v>
      </c>
      <c r="P145" s="24" t="s">
        <v>24</v>
      </c>
      <c r="Q145" s="23" t="s">
        <v>6</v>
      </c>
      <c r="R145" s="22">
        <v>600000</v>
      </c>
      <c r="S145" s="22">
        <v>0</v>
      </c>
      <c r="T145" s="50">
        <f t="shared" si="4"/>
        <v>600</v>
      </c>
      <c r="U145" s="51">
        <f t="shared" si="5"/>
        <v>0</v>
      </c>
    </row>
    <row r="146" spans="1:21" ht="32.25" customHeight="1" x14ac:dyDescent="0.2">
      <c r="A146" s="17"/>
      <c r="B146" s="63" t="s">
        <v>5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26">
        <v>650</v>
      </c>
      <c r="N146" s="25">
        <v>5</v>
      </c>
      <c r="O146" s="25">
        <v>1</v>
      </c>
      <c r="P146" s="24" t="s">
        <v>24</v>
      </c>
      <c r="Q146" s="23" t="s">
        <v>4</v>
      </c>
      <c r="R146" s="22">
        <v>600000</v>
      </c>
      <c r="S146" s="22">
        <v>0</v>
      </c>
      <c r="T146" s="50">
        <f t="shared" si="4"/>
        <v>600</v>
      </c>
      <c r="U146" s="51">
        <f t="shared" si="5"/>
        <v>0</v>
      </c>
    </row>
    <row r="147" spans="1:21" ht="32.25" customHeight="1" x14ac:dyDescent="0.2">
      <c r="A147" s="17"/>
      <c r="B147" s="63" t="s">
        <v>3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6">
        <v>650</v>
      </c>
      <c r="N147" s="25">
        <v>5</v>
      </c>
      <c r="O147" s="25">
        <v>1</v>
      </c>
      <c r="P147" s="24" t="s">
        <v>24</v>
      </c>
      <c r="Q147" s="23" t="s">
        <v>1</v>
      </c>
      <c r="R147" s="22">
        <v>600000</v>
      </c>
      <c r="S147" s="22">
        <v>0</v>
      </c>
      <c r="T147" s="50">
        <f t="shared" si="4"/>
        <v>600</v>
      </c>
      <c r="U147" s="51">
        <f t="shared" si="5"/>
        <v>0</v>
      </c>
    </row>
    <row r="148" spans="1:21" ht="15" customHeight="1" x14ac:dyDescent="0.2">
      <c r="A148" s="17"/>
      <c r="B148" s="63" t="s">
        <v>101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6">
        <v>650</v>
      </c>
      <c r="N148" s="25">
        <v>5</v>
      </c>
      <c r="O148" s="25">
        <v>2</v>
      </c>
      <c r="P148" s="24" t="s">
        <v>20</v>
      </c>
      <c r="Q148" s="23" t="s">
        <v>18</v>
      </c>
      <c r="R148" s="22">
        <v>1869730</v>
      </c>
      <c r="S148" s="22">
        <v>0</v>
      </c>
      <c r="T148" s="50">
        <f t="shared" si="4"/>
        <v>1869.73</v>
      </c>
      <c r="U148" s="51">
        <f t="shared" si="5"/>
        <v>0</v>
      </c>
    </row>
    <row r="149" spans="1:21" ht="15" customHeight="1" x14ac:dyDescent="0.2">
      <c r="A149" s="17"/>
      <c r="B149" s="63" t="s">
        <v>32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6">
        <v>650</v>
      </c>
      <c r="N149" s="25">
        <v>5</v>
      </c>
      <c r="O149" s="25">
        <v>2</v>
      </c>
      <c r="P149" s="24" t="s">
        <v>31</v>
      </c>
      <c r="Q149" s="23" t="s">
        <v>18</v>
      </c>
      <c r="R149" s="22">
        <v>1869730</v>
      </c>
      <c r="S149" s="22">
        <v>0</v>
      </c>
      <c r="T149" s="50">
        <f t="shared" si="4"/>
        <v>1869.73</v>
      </c>
      <c r="U149" s="51">
        <f t="shared" si="5"/>
        <v>0</v>
      </c>
    </row>
    <row r="150" spans="1:21" ht="32.25" customHeight="1" x14ac:dyDescent="0.2">
      <c r="A150" s="17"/>
      <c r="B150" s="63" t="s">
        <v>82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26">
        <v>650</v>
      </c>
      <c r="N150" s="25">
        <v>5</v>
      </c>
      <c r="O150" s="25">
        <v>2</v>
      </c>
      <c r="P150" s="24" t="s">
        <v>81</v>
      </c>
      <c r="Q150" s="23" t="s">
        <v>18</v>
      </c>
      <c r="R150" s="22">
        <v>1869730</v>
      </c>
      <c r="S150" s="22">
        <v>0</v>
      </c>
      <c r="T150" s="50">
        <f t="shared" si="4"/>
        <v>1869.73</v>
      </c>
      <c r="U150" s="51">
        <f t="shared" si="5"/>
        <v>0</v>
      </c>
    </row>
    <row r="151" spans="1:21" ht="32.25" customHeight="1" x14ac:dyDescent="0.2">
      <c r="A151" s="17"/>
      <c r="B151" s="63" t="s">
        <v>7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6">
        <v>650</v>
      </c>
      <c r="N151" s="25">
        <v>5</v>
      </c>
      <c r="O151" s="25">
        <v>2</v>
      </c>
      <c r="P151" s="24" t="s">
        <v>81</v>
      </c>
      <c r="Q151" s="23" t="s">
        <v>6</v>
      </c>
      <c r="R151" s="22">
        <v>1869730</v>
      </c>
      <c r="S151" s="22">
        <v>0</v>
      </c>
      <c r="T151" s="50">
        <f t="shared" si="4"/>
        <v>1869.73</v>
      </c>
      <c r="U151" s="51">
        <f t="shared" si="5"/>
        <v>0</v>
      </c>
    </row>
    <row r="152" spans="1:21" ht="32.25" customHeight="1" x14ac:dyDescent="0.2">
      <c r="A152" s="17"/>
      <c r="B152" s="63" t="s">
        <v>5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6">
        <v>650</v>
      </c>
      <c r="N152" s="25">
        <v>5</v>
      </c>
      <c r="O152" s="25">
        <v>2</v>
      </c>
      <c r="P152" s="24" t="s">
        <v>81</v>
      </c>
      <c r="Q152" s="23" t="s">
        <v>4</v>
      </c>
      <c r="R152" s="22">
        <v>1869730</v>
      </c>
      <c r="S152" s="22">
        <v>0</v>
      </c>
      <c r="T152" s="50">
        <f t="shared" si="4"/>
        <v>1869.73</v>
      </c>
      <c r="U152" s="51">
        <f t="shared" si="5"/>
        <v>0</v>
      </c>
    </row>
    <row r="153" spans="1:21" ht="32.25" customHeight="1" x14ac:dyDescent="0.2">
      <c r="A153" s="17"/>
      <c r="B153" s="63" t="s">
        <v>3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6">
        <v>650</v>
      </c>
      <c r="N153" s="25">
        <v>5</v>
      </c>
      <c r="O153" s="25">
        <v>2</v>
      </c>
      <c r="P153" s="24" t="s">
        <v>81</v>
      </c>
      <c r="Q153" s="23" t="s">
        <v>1</v>
      </c>
      <c r="R153" s="22">
        <v>1869730</v>
      </c>
      <c r="S153" s="22">
        <v>0</v>
      </c>
      <c r="T153" s="50">
        <f t="shared" si="4"/>
        <v>1869.73</v>
      </c>
      <c r="U153" s="51">
        <f t="shared" si="5"/>
        <v>0</v>
      </c>
    </row>
    <row r="154" spans="1:21" ht="15" customHeight="1" x14ac:dyDescent="0.2">
      <c r="A154" s="17"/>
      <c r="B154" s="63" t="s">
        <v>100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26">
        <v>650</v>
      </c>
      <c r="N154" s="25">
        <v>5</v>
      </c>
      <c r="O154" s="25">
        <v>3</v>
      </c>
      <c r="P154" s="24" t="s">
        <v>20</v>
      </c>
      <c r="Q154" s="23" t="s">
        <v>18</v>
      </c>
      <c r="R154" s="22">
        <v>8491210.3800000008</v>
      </c>
      <c r="S154" s="22">
        <v>0</v>
      </c>
      <c r="T154" s="50">
        <f t="shared" si="4"/>
        <v>8491.2103800000004</v>
      </c>
      <c r="U154" s="51">
        <f t="shared" si="5"/>
        <v>0</v>
      </c>
    </row>
    <row r="155" spans="1:21" ht="53.25" customHeight="1" x14ac:dyDescent="0.2">
      <c r="A155" s="17"/>
      <c r="B155" s="63" t="s">
        <v>99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6">
        <v>650</v>
      </c>
      <c r="N155" s="25">
        <v>5</v>
      </c>
      <c r="O155" s="25">
        <v>3</v>
      </c>
      <c r="P155" s="24" t="s">
        <v>98</v>
      </c>
      <c r="Q155" s="23" t="s">
        <v>18</v>
      </c>
      <c r="R155" s="22">
        <v>1817700</v>
      </c>
      <c r="S155" s="22">
        <v>0</v>
      </c>
      <c r="T155" s="50">
        <f t="shared" si="4"/>
        <v>1817.7</v>
      </c>
      <c r="U155" s="51">
        <f t="shared" si="5"/>
        <v>0</v>
      </c>
    </row>
    <row r="156" spans="1:21" ht="21.75" customHeight="1" x14ac:dyDescent="0.2">
      <c r="A156" s="17"/>
      <c r="B156" s="63" t="s">
        <v>97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26">
        <v>650</v>
      </c>
      <c r="N156" s="25">
        <v>5</v>
      </c>
      <c r="O156" s="25">
        <v>3</v>
      </c>
      <c r="P156" s="24" t="s">
        <v>96</v>
      </c>
      <c r="Q156" s="23" t="s">
        <v>18</v>
      </c>
      <c r="R156" s="22">
        <v>1817700</v>
      </c>
      <c r="S156" s="22">
        <v>0</v>
      </c>
      <c r="T156" s="50">
        <f t="shared" si="4"/>
        <v>1817.7</v>
      </c>
      <c r="U156" s="51">
        <f t="shared" si="5"/>
        <v>0</v>
      </c>
    </row>
    <row r="157" spans="1:21" ht="42.75" customHeight="1" x14ac:dyDescent="0.2">
      <c r="A157" s="17"/>
      <c r="B157" s="63" t="s">
        <v>95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6">
        <v>650</v>
      </c>
      <c r="N157" s="25">
        <v>5</v>
      </c>
      <c r="O157" s="25">
        <v>3</v>
      </c>
      <c r="P157" s="24" t="s">
        <v>94</v>
      </c>
      <c r="Q157" s="23" t="s">
        <v>18</v>
      </c>
      <c r="R157" s="22">
        <v>1817700</v>
      </c>
      <c r="S157" s="22">
        <v>0</v>
      </c>
      <c r="T157" s="50">
        <f t="shared" si="4"/>
        <v>1817.7</v>
      </c>
      <c r="U157" s="51">
        <f t="shared" si="5"/>
        <v>0</v>
      </c>
    </row>
    <row r="158" spans="1:21" ht="42.75" customHeight="1" x14ac:dyDescent="0.2">
      <c r="A158" s="17"/>
      <c r="B158" s="63" t="s">
        <v>93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6">
        <v>650</v>
      </c>
      <c r="N158" s="25">
        <v>5</v>
      </c>
      <c r="O158" s="25">
        <v>3</v>
      </c>
      <c r="P158" s="24" t="s">
        <v>92</v>
      </c>
      <c r="Q158" s="23" t="s">
        <v>18</v>
      </c>
      <c r="R158" s="22">
        <v>1817700</v>
      </c>
      <c r="S158" s="22">
        <v>0</v>
      </c>
      <c r="T158" s="50">
        <f t="shared" si="4"/>
        <v>1817.7</v>
      </c>
      <c r="U158" s="51">
        <f t="shared" si="5"/>
        <v>0</v>
      </c>
    </row>
    <row r="159" spans="1:21" ht="32.25" customHeight="1" x14ac:dyDescent="0.2">
      <c r="A159" s="17"/>
      <c r="B159" s="63" t="s">
        <v>7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6">
        <v>650</v>
      </c>
      <c r="N159" s="25">
        <v>5</v>
      </c>
      <c r="O159" s="25">
        <v>3</v>
      </c>
      <c r="P159" s="24" t="s">
        <v>92</v>
      </c>
      <c r="Q159" s="23" t="s">
        <v>6</v>
      </c>
      <c r="R159" s="22">
        <v>1817700</v>
      </c>
      <c r="S159" s="22">
        <v>0</v>
      </c>
      <c r="T159" s="50">
        <f t="shared" si="4"/>
        <v>1817.7</v>
      </c>
      <c r="U159" s="51">
        <f t="shared" si="5"/>
        <v>0</v>
      </c>
    </row>
    <row r="160" spans="1:21" ht="32.25" customHeight="1" x14ac:dyDescent="0.2">
      <c r="A160" s="17"/>
      <c r="B160" s="63" t="s">
        <v>5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6">
        <v>650</v>
      </c>
      <c r="N160" s="25">
        <v>5</v>
      </c>
      <c r="O160" s="25">
        <v>3</v>
      </c>
      <c r="P160" s="24" t="s">
        <v>92</v>
      </c>
      <c r="Q160" s="23" t="s">
        <v>4</v>
      </c>
      <c r="R160" s="22">
        <v>1817700</v>
      </c>
      <c r="S160" s="22">
        <v>0</v>
      </c>
      <c r="T160" s="50">
        <f t="shared" si="4"/>
        <v>1817.7</v>
      </c>
      <c r="U160" s="51">
        <f t="shared" si="5"/>
        <v>0</v>
      </c>
    </row>
    <row r="161" spans="1:21" ht="32.25" customHeight="1" x14ac:dyDescent="0.2">
      <c r="A161" s="17"/>
      <c r="B161" s="63" t="s">
        <v>3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6">
        <v>650</v>
      </c>
      <c r="N161" s="25">
        <v>5</v>
      </c>
      <c r="O161" s="25">
        <v>3</v>
      </c>
      <c r="P161" s="24" t="s">
        <v>92</v>
      </c>
      <c r="Q161" s="23" t="s">
        <v>1</v>
      </c>
      <c r="R161" s="22">
        <v>1817700</v>
      </c>
      <c r="S161" s="22">
        <v>0</v>
      </c>
      <c r="T161" s="50">
        <f t="shared" si="4"/>
        <v>1817.7</v>
      </c>
      <c r="U161" s="51">
        <f t="shared" si="5"/>
        <v>0</v>
      </c>
    </row>
    <row r="162" spans="1:21" ht="42.75" customHeight="1" x14ac:dyDescent="0.2">
      <c r="A162" s="17"/>
      <c r="B162" s="63" t="s">
        <v>91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26">
        <v>650</v>
      </c>
      <c r="N162" s="25">
        <v>5</v>
      </c>
      <c r="O162" s="25">
        <v>3</v>
      </c>
      <c r="P162" s="24" t="s">
        <v>90</v>
      </c>
      <c r="Q162" s="23" t="s">
        <v>18</v>
      </c>
      <c r="R162" s="22">
        <v>159000</v>
      </c>
      <c r="S162" s="22">
        <v>0</v>
      </c>
      <c r="T162" s="50">
        <f t="shared" si="4"/>
        <v>159</v>
      </c>
      <c r="U162" s="51">
        <f t="shared" si="5"/>
        <v>0</v>
      </c>
    </row>
    <row r="163" spans="1:21" ht="42.75" customHeight="1" x14ac:dyDescent="0.2">
      <c r="A163" s="17"/>
      <c r="B163" s="63" t="s">
        <v>89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6">
        <v>650</v>
      </c>
      <c r="N163" s="25">
        <v>5</v>
      </c>
      <c r="O163" s="25">
        <v>3</v>
      </c>
      <c r="P163" s="24" t="s">
        <v>88</v>
      </c>
      <c r="Q163" s="23" t="s">
        <v>18</v>
      </c>
      <c r="R163" s="22">
        <v>159000</v>
      </c>
      <c r="S163" s="22">
        <v>0</v>
      </c>
      <c r="T163" s="50">
        <f t="shared" si="4"/>
        <v>159</v>
      </c>
      <c r="U163" s="51">
        <f t="shared" si="5"/>
        <v>0</v>
      </c>
    </row>
    <row r="164" spans="1:21" ht="21.75" customHeight="1" x14ac:dyDescent="0.2">
      <c r="A164" s="17"/>
      <c r="B164" s="63" t="s">
        <v>87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6">
        <v>650</v>
      </c>
      <c r="N164" s="25">
        <v>5</v>
      </c>
      <c r="O164" s="25">
        <v>3</v>
      </c>
      <c r="P164" s="24" t="s">
        <v>86</v>
      </c>
      <c r="Q164" s="23" t="s">
        <v>18</v>
      </c>
      <c r="R164" s="22">
        <v>159000</v>
      </c>
      <c r="S164" s="22">
        <v>0</v>
      </c>
      <c r="T164" s="50">
        <f t="shared" si="4"/>
        <v>159</v>
      </c>
      <c r="U164" s="51">
        <f t="shared" si="5"/>
        <v>0</v>
      </c>
    </row>
    <row r="165" spans="1:21" ht="74.25" customHeight="1" x14ac:dyDescent="0.2">
      <c r="A165" s="17"/>
      <c r="B165" s="63" t="s">
        <v>85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6">
        <v>650</v>
      </c>
      <c r="N165" s="25">
        <v>5</v>
      </c>
      <c r="O165" s="25">
        <v>3</v>
      </c>
      <c r="P165" s="24" t="s">
        <v>84</v>
      </c>
      <c r="Q165" s="23" t="s">
        <v>18</v>
      </c>
      <c r="R165" s="22">
        <v>159000</v>
      </c>
      <c r="S165" s="22">
        <v>0</v>
      </c>
      <c r="T165" s="50">
        <f t="shared" si="4"/>
        <v>159</v>
      </c>
      <c r="U165" s="51">
        <f t="shared" si="5"/>
        <v>0</v>
      </c>
    </row>
    <row r="166" spans="1:21" ht="32.25" customHeight="1" x14ac:dyDescent="0.2">
      <c r="A166" s="17"/>
      <c r="B166" s="63" t="s">
        <v>7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6">
        <v>650</v>
      </c>
      <c r="N166" s="25">
        <v>5</v>
      </c>
      <c r="O166" s="25">
        <v>3</v>
      </c>
      <c r="P166" s="24" t="s">
        <v>84</v>
      </c>
      <c r="Q166" s="23" t="s">
        <v>6</v>
      </c>
      <c r="R166" s="22">
        <v>159000</v>
      </c>
      <c r="S166" s="22">
        <v>0</v>
      </c>
      <c r="T166" s="50">
        <f t="shared" si="4"/>
        <v>159</v>
      </c>
      <c r="U166" s="51">
        <f t="shared" si="5"/>
        <v>0</v>
      </c>
    </row>
    <row r="167" spans="1:21" ht="32.25" customHeight="1" x14ac:dyDescent="0.2">
      <c r="A167" s="17"/>
      <c r="B167" s="63" t="s">
        <v>5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6">
        <v>650</v>
      </c>
      <c r="N167" s="25">
        <v>5</v>
      </c>
      <c r="O167" s="25">
        <v>3</v>
      </c>
      <c r="P167" s="24" t="s">
        <v>84</v>
      </c>
      <c r="Q167" s="23" t="s">
        <v>4</v>
      </c>
      <c r="R167" s="22">
        <v>159000</v>
      </c>
      <c r="S167" s="22">
        <v>0</v>
      </c>
      <c r="T167" s="50">
        <f t="shared" si="4"/>
        <v>159</v>
      </c>
      <c r="U167" s="51">
        <f t="shared" si="5"/>
        <v>0</v>
      </c>
    </row>
    <row r="168" spans="1:21" ht="32.25" customHeight="1" x14ac:dyDescent="0.2">
      <c r="A168" s="17"/>
      <c r="B168" s="63" t="s">
        <v>3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4"/>
      <c r="M168" s="26">
        <v>650</v>
      </c>
      <c r="N168" s="25">
        <v>5</v>
      </c>
      <c r="O168" s="25">
        <v>3</v>
      </c>
      <c r="P168" s="24" t="s">
        <v>84</v>
      </c>
      <c r="Q168" s="23" t="s">
        <v>1</v>
      </c>
      <c r="R168" s="22">
        <v>159000</v>
      </c>
      <c r="S168" s="22">
        <v>0</v>
      </c>
      <c r="T168" s="50">
        <f t="shared" si="4"/>
        <v>159</v>
      </c>
      <c r="U168" s="51">
        <f t="shared" si="5"/>
        <v>0</v>
      </c>
    </row>
    <row r="169" spans="1:21" ht="32.25" customHeight="1" x14ac:dyDescent="0.2">
      <c r="A169" s="17"/>
      <c r="B169" s="63" t="s">
        <v>83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26">
        <v>650</v>
      </c>
      <c r="N169" s="25">
        <v>5</v>
      </c>
      <c r="O169" s="25">
        <v>3</v>
      </c>
      <c r="P169" s="24">
        <v>3800099990</v>
      </c>
      <c r="Q169" s="23" t="s">
        <v>18</v>
      </c>
      <c r="R169" s="22">
        <v>4714810.38</v>
      </c>
      <c r="S169" s="22">
        <v>0</v>
      </c>
      <c r="T169" s="50">
        <f t="shared" si="4"/>
        <v>4714.8103799999999</v>
      </c>
      <c r="U169" s="51">
        <f t="shared" si="5"/>
        <v>0</v>
      </c>
    </row>
    <row r="170" spans="1:21" ht="32.25" customHeight="1" x14ac:dyDescent="0.2">
      <c r="A170" s="17"/>
      <c r="B170" s="63" t="s">
        <v>7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6">
        <v>650</v>
      </c>
      <c r="N170" s="25">
        <v>5</v>
      </c>
      <c r="O170" s="25">
        <v>3</v>
      </c>
      <c r="P170" s="24">
        <v>3800099990</v>
      </c>
      <c r="Q170" s="23" t="s">
        <v>6</v>
      </c>
      <c r="R170" s="22">
        <v>4714810.38</v>
      </c>
      <c r="S170" s="22">
        <v>0</v>
      </c>
      <c r="T170" s="50">
        <f t="shared" si="4"/>
        <v>4714.8103799999999</v>
      </c>
      <c r="U170" s="51">
        <f t="shared" si="5"/>
        <v>0</v>
      </c>
    </row>
    <row r="171" spans="1:21" ht="32.25" customHeight="1" x14ac:dyDescent="0.2">
      <c r="A171" s="17"/>
      <c r="B171" s="63" t="s">
        <v>5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26">
        <v>650</v>
      </c>
      <c r="N171" s="25">
        <v>5</v>
      </c>
      <c r="O171" s="25">
        <v>3</v>
      </c>
      <c r="P171" s="24">
        <v>3800099990</v>
      </c>
      <c r="Q171" s="23" t="s">
        <v>4</v>
      </c>
      <c r="R171" s="22">
        <v>4714810.38</v>
      </c>
      <c r="S171" s="22">
        <v>0</v>
      </c>
      <c r="T171" s="50">
        <f t="shared" si="4"/>
        <v>4714.8103799999999</v>
      </c>
      <c r="U171" s="51">
        <f t="shared" si="5"/>
        <v>0</v>
      </c>
    </row>
    <row r="172" spans="1:21" ht="32.25" customHeight="1" x14ac:dyDescent="0.2">
      <c r="A172" s="17"/>
      <c r="B172" s="63" t="s">
        <v>3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26">
        <v>650</v>
      </c>
      <c r="N172" s="25">
        <v>5</v>
      </c>
      <c r="O172" s="25">
        <v>3</v>
      </c>
      <c r="P172" s="24">
        <v>3800099990</v>
      </c>
      <c r="Q172" s="23" t="s">
        <v>1</v>
      </c>
      <c r="R172" s="22">
        <v>4714810.38</v>
      </c>
      <c r="S172" s="22">
        <v>0</v>
      </c>
      <c r="T172" s="50">
        <f t="shared" si="4"/>
        <v>4714.8103799999999</v>
      </c>
      <c r="U172" s="51">
        <f t="shared" si="5"/>
        <v>0</v>
      </c>
    </row>
    <row r="173" spans="1:21" ht="15" customHeight="1" x14ac:dyDescent="0.2">
      <c r="A173" s="17"/>
      <c r="B173" s="63" t="s">
        <v>32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6">
        <v>650</v>
      </c>
      <c r="N173" s="25">
        <v>5</v>
      </c>
      <c r="O173" s="25">
        <v>3</v>
      </c>
      <c r="P173" s="24" t="s">
        <v>31</v>
      </c>
      <c r="Q173" s="23" t="s">
        <v>18</v>
      </c>
      <c r="R173" s="22">
        <v>1799700</v>
      </c>
      <c r="S173" s="22">
        <v>0</v>
      </c>
      <c r="T173" s="50">
        <f t="shared" si="4"/>
        <v>1799.7</v>
      </c>
      <c r="U173" s="51">
        <f t="shared" si="5"/>
        <v>0</v>
      </c>
    </row>
    <row r="174" spans="1:21" ht="32.25" customHeight="1" x14ac:dyDescent="0.2">
      <c r="A174" s="17"/>
      <c r="B174" s="63" t="s">
        <v>82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6">
        <v>650</v>
      </c>
      <c r="N174" s="25">
        <v>5</v>
      </c>
      <c r="O174" s="25">
        <v>3</v>
      </c>
      <c r="P174" s="24" t="s">
        <v>81</v>
      </c>
      <c r="Q174" s="23" t="s">
        <v>18</v>
      </c>
      <c r="R174" s="22">
        <v>1799700</v>
      </c>
      <c r="S174" s="22">
        <v>0</v>
      </c>
      <c r="T174" s="50">
        <f t="shared" si="4"/>
        <v>1799.7</v>
      </c>
      <c r="U174" s="51">
        <f t="shared" si="5"/>
        <v>0</v>
      </c>
    </row>
    <row r="175" spans="1:21" ht="32.25" customHeight="1" x14ac:dyDescent="0.2">
      <c r="A175" s="17"/>
      <c r="B175" s="63" t="s">
        <v>7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6">
        <v>650</v>
      </c>
      <c r="N175" s="25">
        <v>5</v>
      </c>
      <c r="O175" s="25">
        <v>3</v>
      </c>
      <c r="P175" s="24" t="s">
        <v>81</v>
      </c>
      <c r="Q175" s="23" t="s">
        <v>6</v>
      </c>
      <c r="R175" s="22">
        <v>1799700</v>
      </c>
      <c r="S175" s="22">
        <v>0</v>
      </c>
      <c r="T175" s="50">
        <f t="shared" si="4"/>
        <v>1799.7</v>
      </c>
      <c r="U175" s="51">
        <f t="shared" si="5"/>
        <v>0</v>
      </c>
    </row>
    <row r="176" spans="1:21" ht="32.25" customHeight="1" x14ac:dyDescent="0.2">
      <c r="A176" s="17"/>
      <c r="B176" s="63" t="s">
        <v>5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6">
        <v>650</v>
      </c>
      <c r="N176" s="25">
        <v>5</v>
      </c>
      <c r="O176" s="25">
        <v>3</v>
      </c>
      <c r="P176" s="24" t="s">
        <v>81</v>
      </c>
      <c r="Q176" s="23" t="s">
        <v>4</v>
      </c>
      <c r="R176" s="22">
        <v>1799700</v>
      </c>
      <c r="S176" s="22">
        <v>0</v>
      </c>
      <c r="T176" s="50">
        <f t="shared" si="4"/>
        <v>1799.7</v>
      </c>
      <c r="U176" s="51">
        <f t="shared" si="5"/>
        <v>0</v>
      </c>
    </row>
    <row r="177" spans="1:21" ht="32.25" customHeight="1" x14ac:dyDescent="0.2">
      <c r="A177" s="17"/>
      <c r="B177" s="63" t="s">
        <v>3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6">
        <v>650</v>
      </c>
      <c r="N177" s="25">
        <v>5</v>
      </c>
      <c r="O177" s="25">
        <v>3</v>
      </c>
      <c r="P177" s="24" t="s">
        <v>81</v>
      </c>
      <c r="Q177" s="23" t="s">
        <v>1</v>
      </c>
      <c r="R177" s="22">
        <v>1799700</v>
      </c>
      <c r="S177" s="22">
        <v>0</v>
      </c>
      <c r="T177" s="50">
        <f t="shared" si="4"/>
        <v>1799.7</v>
      </c>
      <c r="U177" s="51">
        <f t="shared" si="5"/>
        <v>0</v>
      </c>
    </row>
    <row r="178" spans="1:21" ht="15" customHeight="1" x14ac:dyDescent="0.2">
      <c r="A178" s="17"/>
      <c r="B178" s="63" t="s">
        <v>80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6">
        <v>650</v>
      </c>
      <c r="N178" s="25">
        <v>6</v>
      </c>
      <c r="O178" s="25">
        <v>0</v>
      </c>
      <c r="P178" s="24" t="s">
        <v>20</v>
      </c>
      <c r="Q178" s="23" t="s">
        <v>18</v>
      </c>
      <c r="R178" s="22">
        <v>2052.8000000000002</v>
      </c>
      <c r="S178" s="22">
        <v>2052.8000000000002</v>
      </c>
      <c r="T178" s="50">
        <f t="shared" si="4"/>
        <v>2.0528000000000004</v>
      </c>
      <c r="U178" s="51">
        <f t="shared" si="5"/>
        <v>2.0528000000000004</v>
      </c>
    </row>
    <row r="179" spans="1:21" ht="21.75" customHeight="1" x14ac:dyDescent="0.2">
      <c r="A179" s="17"/>
      <c r="B179" s="63" t="s">
        <v>79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26">
        <v>650</v>
      </c>
      <c r="N179" s="25">
        <v>6</v>
      </c>
      <c r="O179" s="25">
        <v>5</v>
      </c>
      <c r="P179" s="24" t="s">
        <v>20</v>
      </c>
      <c r="Q179" s="23" t="s">
        <v>18</v>
      </c>
      <c r="R179" s="22">
        <v>2052.8000000000002</v>
      </c>
      <c r="S179" s="22">
        <v>2052.8000000000002</v>
      </c>
      <c r="T179" s="50">
        <f t="shared" si="4"/>
        <v>2.0528000000000004</v>
      </c>
      <c r="U179" s="51">
        <f t="shared" si="5"/>
        <v>2.0528000000000004</v>
      </c>
    </row>
    <row r="180" spans="1:21" ht="32.25" customHeight="1" x14ac:dyDescent="0.2">
      <c r="A180" s="17"/>
      <c r="B180" s="63" t="s">
        <v>78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26">
        <v>650</v>
      </c>
      <c r="N180" s="25">
        <v>6</v>
      </c>
      <c r="O180" s="25">
        <v>5</v>
      </c>
      <c r="P180" s="24" t="s">
        <v>77</v>
      </c>
      <c r="Q180" s="23" t="s">
        <v>18</v>
      </c>
      <c r="R180" s="22">
        <v>2052.8000000000002</v>
      </c>
      <c r="S180" s="22">
        <v>2052.8000000000002</v>
      </c>
      <c r="T180" s="50">
        <f t="shared" si="4"/>
        <v>2.0528000000000004</v>
      </c>
      <c r="U180" s="51">
        <f t="shared" si="5"/>
        <v>2.0528000000000004</v>
      </c>
    </row>
    <row r="181" spans="1:21" ht="42.75" customHeight="1" x14ac:dyDescent="0.2">
      <c r="A181" s="17"/>
      <c r="B181" s="63" t="s">
        <v>76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6">
        <v>650</v>
      </c>
      <c r="N181" s="25">
        <v>6</v>
      </c>
      <c r="O181" s="25">
        <v>5</v>
      </c>
      <c r="P181" s="24" t="s">
        <v>75</v>
      </c>
      <c r="Q181" s="23" t="s">
        <v>18</v>
      </c>
      <c r="R181" s="22">
        <v>2052.8000000000002</v>
      </c>
      <c r="S181" s="22">
        <v>2052.8000000000002</v>
      </c>
      <c r="T181" s="50">
        <f t="shared" si="4"/>
        <v>2.0528000000000004</v>
      </c>
      <c r="U181" s="51">
        <f t="shared" si="5"/>
        <v>2.0528000000000004</v>
      </c>
    </row>
    <row r="182" spans="1:21" ht="42.75" customHeight="1" x14ac:dyDescent="0.2">
      <c r="A182" s="17"/>
      <c r="B182" s="63" t="s">
        <v>74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6">
        <v>650</v>
      </c>
      <c r="N182" s="25">
        <v>6</v>
      </c>
      <c r="O182" s="25">
        <v>5</v>
      </c>
      <c r="P182" s="24" t="s">
        <v>73</v>
      </c>
      <c r="Q182" s="23" t="s">
        <v>18</v>
      </c>
      <c r="R182" s="22">
        <v>2052.8000000000002</v>
      </c>
      <c r="S182" s="22">
        <v>2052.8000000000002</v>
      </c>
      <c r="T182" s="50">
        <f t="shared" si="4"/>
        <v>2.0528000000000004</v>
      </c>
      <c r="U182" s="51">
        <f t="shared" si="5"/>
        <v>2.0528000000000004</v>
      </c>
    </row>
    <row r="183" spans="1:21" ht="63.75" customHeight="1" x14ac:dyDescent="0.2">
      <c r="A183" s="17"/>
      <c r="B183" s="63" t="s">
        <v>72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26">
        <v>650</v>
      </c>
      <c r="N183" s="25">
        <v>6</v>
      </c>
      <c r="O183" s="25">
        <v>5</v>
      </c>
      <c r="P183" s="24" t="s">
        <v>71</v>
      </c>
      <c r="Q183" s="23" t="s">
        <v>18</v>
      </c>
      <c r="R183" s="22">
        <v>2052.8000000000002</v>
      </c>
      <c r="S183" s="22">
        <v>2052.8000000000002</v>
      </c>
      <c r="T183" s="50">
        <f t="shared" si="4"/>
        <v>2.0528000000000004</v>
      </c>
      <c r="U183" s="51">
        <f t="shared" si="5"/>
        <v>2.0528000000000004</v>
      </c>
    </row>
    <row r="184" spans="1:21" ht="32.25" customHeight="1" x14ac:dyDescent="0.2">
      <c r="A184" s="17"/>
      <c r="B184" s="63" t="s">
        <v>7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26">
        <v>650</v>
      </c>
      <c r="N184" s="25">
        <v>6</v>
      </c>
      <c r="O184" s="25">
        <v>5</v>
      </c>
      <c r="P184" s="24" t="s">
        <v>71</v>
      </c>
      <c r="Q184" s="23" t="s">
        <v>6</v>
      </c>
      <c r="R184" s="22">
        <v>2052.8000000000002</v>
      </c>
      <c r="S184" s="22">
        <v>2052.8000000000002</v>
      </c>
      <c r="T184" s="50">
        <f t="shared" si="4"/>
        <v>2.0528000000000004</v>
      </c>
      <c r="U184" s="51">
        <f t="shared" si="5"/>
        <v>2.0528000000000004</v>
      </c>
    </row>
    <row r="185" spans="1:21" ht="32.25" customHeight="1" x14ac:dyDescent="0.2">
      <c r="A185" s="17"/>
      <c r="B185" s="63" t="s">
        <v>5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26">
        <v>650</v>
      </c>
      <c r="N185" s="25">
        <v>6</v>
      </c>
      <c r="O185" s="25">
        <v>5</v>
      </c>
      <c r="P185" s="24" t="s">
        <v>71</v>
      </c>
      <c r="Q185" s="23" t="s">
        <v>4</v>
      </c>
      <c r="R185" s="22">
        <v>2052.8000000000002</v>
      </c>
      <c r="S185" s="22">
        <v>2052.8000000000002</v>
      </c>
      <c r="T185" s="50">
        <f t="shared" si="4"/>
        <v>2.0528000000000004</v>
      </c>
      <c r="U185" s="51">
        <f t="shared" si="5"/>
        <v>2.0528000000000004</v>
      </c>
    </row>
    <row r="186" spans="1:21" ht="32.25" customHeight="1" x14ac:dyDescent="0.2">
      <c r="A186" s="17"/>
      <c r="B186" s="63" t="s">
        <v>3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6">
        <v>650</v>
      </c>
      <c r="N186" s="25">
        <v>6</v>
      </c>
      <c r="O186" s="25">
        <v>5</v>
      </c>
      <c r="P186" s="24" t="s">
        <v>71</v>
      </c>
      <c r="Q186" s="23" t="s">
        <v>1</v>
      </c>
      <c r="R186" s="22">
        <v>2052.8000000000002</v>
      </c>
      <c r="S186" s="22">
        <v>2052.8000000000002</v>
      </c>
      <c r="T186" s="50">
        <f t="shared" si="4"/>
        <v>2.0528000000000004</v>
      </c>
      <c r="U186" s="51">
        <f t="shared" si="5"/>
        <v>2.0528000000000004</v>
      </c>
    </row>
    <row r="187" spans="1:21" ht="15" customHeight="1" x14ac:dyDescent="0.2">
      <c r="A187" s="17"/>
      <c r="B187" s="63" t="s">
        <v>70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6">
        <v>650</v>
      </c>
      <c r="N187" s="25">
        <v>7</v>
      </c>
      <c r="O187" s="25">
        <v>0</v>
      </c>
      <c r="P187" s="24" t="s">
        <v>20</v>
      </c>
      <c r="Q187" s="23" t="s">
        <v>18</v>
      </c>
      <c r="R187" s="22">
        <v>750685</v>
      </c>
      <c r="S187" s="22">
        <v>0</v>
      </c>
      <c r="T187" s="50">
        <f t="shared" si="4"/>
        <v>750.68499999999995</v>
      </c>
      <c r="U187" s="51">
        <f t="shared" si="5"/>
        <v>0</v>
      </c>
    </row>
    <row r="188" spans="1:21" ht="21.75" customHeight="1" x14ac:dyDescent="0.2">
      <c r="A188" s="17"/>
      <c r="B188" s="63" t="s">
        <v>69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6">
        <v>650</v>
      </c>
      <c r="N188" s="25">
        <v>7</v>
      </c>
      <c r="O188" s="25">
        <v>7</v>
      </c>
      <c r="P188" s="24" t="s">
        <v>20</v>
      </c>
      <c r="Q188" s="23" t="s">
        <v>18</v>
      </c>
      <c r="R188" s="22">
        <v>750685</v>
      </c>
      <c r="S188" s="22">
        <v>0</v>
      </c>
      <c r="T188" s="50">
        <f t="shared" si="4"/>
        <v>750.68499999999995</v>
      </c>
      <c r="U188" s="51">
        <f t="shared" si="5"/>
        <v>0</v>
      </c>
    </row>
    <row r="189" spans="1:21" ht="32.25" customHeight="1" x14ac:dyDescent="0.2">
      <c r="A189" s="17"/>
      <c r="B189" s="63" t="s">
        <v>68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6">
        <v>650</v>
      </c>
      <c r="N189" s="25">
        <v>7</v>
      </c>
      <c r="O189" s="25">
        <v>7</v>
      </c>
      <c r="P189" s="24" t="s">
        <v>67</v>
      </c>
      <c r="Q189" s="23" t="s">
        <v>18</v>
      </c>
      <c r="R189" s="22">
        <v>750685</v>
      </c>
      <c r="S189" s="22">
        <v>0</v>
      </c>
      <c r="T189" s="50">
        <f t="shared" si="4"/>
        <v>750.68499999999995</v>
      </c>
      <c r="U189" s="51">
        <f t="shared" si="5"/>
        <v>0</v>
      </c>
    </row>
    <row r="190" spans="1:21" ht="21.75" customHeight="1" x14ac:dyDescent="0.2">
      <c r="A190" s="17"/>
      <c r="B190" s="63" t="s">
        <v>66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26">
        <v>650</v>
      </c>
      <c r="N190" s="25">
        <v>7</v>
      </c>
      <c r="O190" s="25">
        <v>7</v>
      </c>
      <c r="P190" s="24" t="s">
        <v>65</v>
      </c>
      <c r="Q190" s="23" t="s">
        <v>18</v>
      </c>
      <c r="R190" s="22">
        <v>78000</v>
      </c>
      <c r="S190" s="22">
        <v>0</v>
      </c>
      <c r="T190" s="50">
        <f t="shared" si="4"/>
        <v>78</v>
      </c>
      <c r="U190" s="51">
        <f t="shared" si="5"/>
        <v>0</v>
      </c>
    </row>
    <row r="191" spans="1:21" ht="21.75" customHeight="1" x14ac:dyDescent="0.2">
      <c r="A191" s="17"/>
      <c r="B191" s="63" t="s">
        <v>64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26">
        <v>650</v>
      </c>
      <c r="N191" s="25">
        <v>7</v>
      </c>
      <c r="O191" s="25">
        <v>7</v>
      </c>
      <c r="P191" s="24" t="s">
        <v>63</v>
      </c>
      <c r="Q191" s="23" t="s">
        <v>18</v>
      </c>
      <c r="R191" s="22">
        <v>78000</v>
      </c>
      <c r="S191" s="22">
        <v>0</v>
      </c>
      <c r="T191" s="50">
        <f t="shared" si="4"/>
        <v>78</v>
      </c>
      <c r="U191" s="51">
        <f t="shared" si="5"/>
        <v>0</v>
      </c>
    </row>
    <row r="192" spans="1:21" ht="42.75" customHeight="1" x14ac:dyDescent="0.2">
      <c r="A192" s="17"/>
      <c r="B192" s="63" t="s">
        <v>62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26">
        <v>650</v>
      </c>
      <c r="N192" s="25">
        <v>7</v>
      </c>
      <c r="O192" s="25">
        <v>7</v>
      </c>
      <c r="P192" s="24" t="s">
        <v>61</v>
      </c>
      <c r="Q192" s="23" t="s">
        <v>18</v>
      </c>
      <c r="R192" s="22">
        <v>78000</v>
      </c>
      <c r="S192" s="22">
        <v>0</v>
      </c>
      <c r="T192" s="50">
        <f t="shared" si="4"/>
        <v>78</v>
      </c>
      <c r="U192" s="51">
        <f t="shared" si="5"/>
        <v>0</v>
      </c>
    </row>
    <row r="193" spans="1:21" ht="32.25" customHeight="1" x14ac:dyDescent="0.2">
      <c r="A193" s="17"/>
      <c r="B193" s="63" t="s">
        <v>7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26">
        <v>650</v>
      </c>
      <c r="N193" s="25">
        <v>7</v>
      </c>
      <c r="O193" s="25">
        <v>7</v>
      </c>
      <c r="P193" s="24" t="s">
        <v>61</v>
      </c>
      <c r="Q193" s="23" t="s">
        <v>6</v>
      </c>
      <c r="R193" s="22">
        <v>78000</v>
      </c>
      <c r="S193" s="22">
        <v>0</v>
      </c>
      <c r="T193" s="50">
        <f t="shared" si="4"/>
        <v>78</v>
      </c>
      <c r="U193" s="51">
        <f t="shared" si="5"/>
        <v>0</v>
      </c>
    </row>
    <row r="194" spans="1:21" ht="32.25" customHeight="1" x14ac:dyDescent="0.2">
      <c r="A194" s="17"/>
      <c r="B194" s="63" t="s">
        <v>5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6">
        <v>650</v>
      </c>
      <c r="N194" s="25">
        <v>7</v>
      </c>
      <c r="O194" s="25">
        <v>7</v>
      </c>
      <c r="P194" s="24" t="s">
        <v>61</v>
      </c>
      <c r="Q194" s="23" t="s">
        <v>4</v>
      </c>
      <c r="R194" s="22">
        <v>78000</v>
      </c>
      <c r="S194" s="22">
        <v>0</v>
      </c>
      <c r="T194" s="50">
        <f t="shared" si="4"/>
        <v>78</v>
      </c>
      <c r="U194" s="51">
        <f t="shared" si="5"/>
        <v>0</v>
      </c>
    </row>
    <row r="195" spans="1:21" ht="32.25" customHeight="1" x14ac:dyDescent="0.2">
      <c r="A195" s="17"/>
      <c r="B195" s="63" t="s">
        <v>3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6">
        <v>650</v>
      </c>
      <c r="N195" s="25">
        <v>7</v>
      </c>
      <c r="O195" s="25">
        <v>7</v>
      </c>
      <c r="P195" s="24" t="s">
        <v>61</v>
      </c>
      <c r="Q195" s="23" t="s">
        <v>1</v>
      </c>
      <c r="R195" s="22">
        <v>78000</v>
      </c>
      <c r="S195" s="22">
        <v>0</v>
      </c>
      <c r="T195" s="50">
        <f t="shared" si="4"/>
        <v>78</v>
      </c>
      <c r="U195" s="51">
        <f t="shared" si="5"/>
        <v>0</v>
      </c>
    </row>
    <row r="196" spans="1:21" ht="21.75" customHeight="1" x14ac:dyDescent="0.2">
      <c r="A196" s="17"/>
      <c r="B196" s="63" t="s">
        <v>60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26">
        <v>650</v>
      </c>
      <c r="N196" s="25">
        <v>7</v>
      </c>
      <c r="O196" s="25">
        <v>7</v>
      </c>
      <c r="P196" s="24" t="s">
        <v>59</v>
      </c>
      <c r="Q196" s="23" t="s">
        <v>18</v>
      </c>
      <c r="R196" s="22">
        <v>672685</v>
      </c>
      <c r="S196" s="22">
        <v>0</v>
      </c>
      <c r="T196" s="50">
        <f t="shared" si="4"/>
        <v>672.68499999999995</v>
      </c>
      <c r="U196" s="51">
        <f t="shared" si="5"/>
        <v>0</v>
      </c>
    </row>
    <row r="197" spans="1:21" ht="32.25" customHeight="1" x14ac:dyDescent="0.2">
      <c r="A197" s="17"/>
      <c r="B197" s="63" t="s">
        <v>58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26">
        <v>650</v>
      </c>
      <c r="N197" s="25">
        <v>7</v>
      </c>
      <c r="O197" s="25">
        <v>7</v>
      </c>
      <c r="P197" s="24" t="s">
        <v>57</v>
      </c>
      <c r="Q197" s="23" t="s">
        <v>18</v>
      </c>
      <c r="R197" s="22">
        <v>672685</v>
      </c>
      <c r="S197" s="22">
        <v>0</v>
      </c>
      <c r="T197" s="50">
        <f t="shared" si="4"/>
        <v>672.68499999999995</v>
      </c>
      <c r="U197" s="51">
        <f t="shared" si="5"/>
        <v>0</v>
      </c>
    </row>
    <row r="198" spans="1:21" ht="42.75" customHeight="1" x14ac:dyDescent="0.2">
      <c r="A198" s="17"/>
      <c r="B198" s="63" t="s">
        <v>56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26">
        <v>650</v>
      </c>
      <c r="N198" s="25">
        <v>7</v>
      </c>
      <c r="O198" s="25">
        <v>7</v>
      </c>
      <c r="P198" s="24" t="s">
        <v>55</v>
      </c>
      <c r="Q198" s="23" t="s">
        <v>18</v>
      </c>
      <c r="R198" s="22">
        <v>672685</v>
      </c>
      <c r="S198" s="22">
        <v>0</v>
      </c>
      <c r="T198" s="50">
        <f t="shared" si="4"/>
        <v>672.68499999999995</v>
      </c>
      <c r="U198" s="51">
        <f t="shared" si="5"/>
        <v>0</v>
      </c>
    </row>
    <row r="199" spans="1:21" ht="63.75" customHeight="1" x14ac:dyDescent="0.2">
      <c r="A199" s="17"/>
      <c r="B199" s="63" t="s">
        <v>17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6">
        <v>650</v>
      </c>
      <c r="N199" s="25">
        <v>7</v>
      </c>
      <c r="O199" s="25">
        <v>7</v>
      </c>
      <c r="P199" s="24" t="s">
        <v>55</v>
      </c>
      <c r="Q199" s="23" t="s">
        <v>16</v>
      </c>
      <c r="R199" s="22">
        <v>525070</v>
      </c>
      <c r="S199" s="22">
        <v>0</v>
      </c>
      <c r="T199" s="50">
        <f t="shared" si="4"/>
        <v>525.07000000000005</v>
      </c>
      <c r="U199" s="51">
        <f t="shared" si="5"/>
        <v>0</v>
      </c>
    </row>
    <row r="200" spans="1:21" ht="21.75" customHeight="1" x14ac:dyDescent="0.2">
      <c r="A200" s="17"/>
      <c r="B200" s="63" t="s">
        <v>15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6">
        <v>650</v>
      </c>
      <c r="N200" s="25">
        <v>7</v>
      </c>
      <c r="O200" s="25">
        <v>7</v>
      </c>
      <c r="P200" s="24" t="s">
        <v>55</v>
      </c>
      <c r="Q200" s="23" t="s">
        <v>14</v>
      </c>
      <c r="R200" s="22">
        <v>525070</v>
      </c>
      <c r="S200" s="22">
        <v>0</v>
      </c>
      <c r="T200" s="50">
        <f t="shared" si="4"/>
        <v>525.07000000000005</v>
      </c>
      <c r="U200" s="51">
        <f t="shared" si="5"/>
        <v>0</v>
      </c>
    </row>
    <row r="201" spans="1:21" ht="15" customHeight="1" x14ac:dyDescent="0.2">
      <c r="A201" s="17"/>
      <c r="B201" s="63" t="s">
        <v>13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6">
        <v>650</v>
      </c>
      <c r="N201" s="25">
        <v>7</v>
      </c>
      <c r="O201" s="25">
        <v>7</v>
      </c>
      <c r="P201" s="24" t="s">
        <v>55</v>
      </c>
      <c r="Q201" s="23" t="s">
        <v>12</v>
      </c>
      <c r="R201" s="22">
        <v>403279.57</v>
      </c>
      <c r="S201" s="22">
        <v>0</v>
      </c>
      <c r="T201" s="50">
        <f t="shared" ref="T201:T258" si="6">R201/1000</f>
        <v>403.27957000000004</v>
      </c>
      <c r="U201" s="51">
        <f t="shared" ref="U201:U258" si="7">S201/1000</f>
        <v>0</v>
      </c>
    </row>
    <row r="202" spans="1:21" ht="42.75" customHeight="1" x14ac:dyDescent="0.2">
      <c r="A202" s="17"/>
      <c r="B202" s="63" t="s">
        <v>9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6">
        <v>650</v>
      </c>
      <c r="N202" s="25">
        <v>7</v>
      </c>
      <c r="O202" s="25">
        <v>7</v>
      </c>
      <c r="P202" s="24" t="s">
        <v>55</v>
      </c>
      <c r="Q202" s="23" t="s">
        <v>8</v>
      </c>
      <c r="R202" s="22">
        <v>121790.43</v>
      </c>
      <c r="S202" s="22">
        <v>0</v>
      </c>
      <c r="T202" s="50">
        <f t="shared" si="6"/>
        <v>121.79042999999999</v>
      </c>
      <c r="U202" s="51">
        <f t="shared" si="7"/>
        <v>0</v>
      </c>
    </row>
    <row r="203" spans="1:21" ht="32.25" customHeight="1" x14ac:dyDescent="0.2">
      <c r="A203" s="17"/>
      <c r="B203" s="63" t="s">
        <v>7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6">
        <v>650</v>
      </c>
      <c r="N203" s="25">
        <v>7</v>
      </c>
      <c r="O203" s="25">
        <v>7</v>
      </c>
      <c r="P203" s="24" t="s">
        <v>55</v>
      </c>
      <c r="Q203" s="23" t="s">
        <v>6</v>
      </c>
      <c r="R203" s="22">
        <v>147615</v>
      </c>
      <c r="S203" s="22">
        <v>0</v>
      </c>
      <c r="T203" s="50">
        <f t="shared" si="6"/>
        <v>147.61500000000001</v>
      </c>
      <c r="U203" s="51">
        <f t="shared" si="7"/>
        <v>0</v>
      </c>
    </row>
    <row r="204" spans="1:21" ht="32.25" customHeight="1" x14ac:dyDescent="0.2">
      <c r="A204" s="17"/>
      <c r="B204" s="63" t="s">
        <v>5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6">
        <v>650</v>
      </c>
      <c r="N204" s="25">
        <v>7</v>
      </c>
      <c r="O204" s="25">
        <v>7</v>
      </c>
      <c r="P204" s="24" t="s">
        <v>55</v>
      </c>
      <c r="Q204" s="23" t="s">
        <v>4</v>
      </c>
      <c r="R204" s="22">
        <v>147615</v>
      </c>
      <c r="S204" s="22">
        <v>0</v>
      </c>
      <c r="T204" s="50">
        <f t="shared" si="6"/>
        <v>147.61500000000001</v>
      </c>
      <c r="U204" s="51">
        <f t="shared" si="7"/>
        <v>0</v>
      </c>
    </row>
    <row r="205" spans="1:21" ht="32.25" customHeight="1" x14ac:dyDescent="0.2">
      <c r="A205" s="17"/>
      <c r="B205" s="63" t="s">
        <v>3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4"/>
      <c r="M205" s="26">
        <v>650</v>
      </c>
      <c r="N205" s="25">
        <v>7</v>
      </c>
      <c r="O205" s="25">
        <v>7</v>
      </c>
      <c r="P205" s="24" t="s">
        <v>55</v>
      </c>
      <c r="Q205" s="23" t="s">
        <v>1</v>
      </c>
      <c r="R205" s="22">
        <v>147615</v>
      </c>
      <c r="S205" s="22">
        <v>0</v>
      </c>
      <c r="T205" s="50">
        <f t="shared" si="6"/>
        <v>147.61500000000001</v>
      </c>
      <c r="U205" s="51">
        <f t="shared" si="7"/>
        <v>0</v>
      </c>
    </row>
    <row r="206" spans="1:21" ht="15" customHeight="1" x14ac:dyDescent="0.2">
      <c r="A206" s="17"/>
      <c r="B206" s="63" t="s">
        <v>54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6">
        <v>650</v>
      </c>
      <c r="N206" s="25">
        <v>8</v>
      </c>
      <c r="O206" s="25">
        <v>0</v>
      </c>
      <c r="P206" s="24" t="s">
        <v>20</v>
      </c>
      <c r="Q206" s="23" t="s">
        <v>18</v>
      </c>
      <c r="R206" s="22">
        <v>14531506.57</v>
      </c>
      <c r="S206" s="22">
        <v>0</v>
      </c>
      <c r="T206" s="50">
        <f t="shared" si="6"/>
        <v>14531.50657</v>
      </c>
      <c r="U206" s="51">
        <f t="shared" si="7"/>
        <v>0</v>
      </c>
    </row>
    <row r="207" spans="1:21" ht="15" customHeight="1" x14ac:dyDescent="0.2">
      <c r="A207" s="17"/>
      <c r="B207" s="63" t="s">
        <v>53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6">
        <v>650</v>
      </c>
      <c r="N207" s="25">
        <v>8</v>
      </c>
      <c r="O207" s="25">
        <v>1</v>
      </c>
      <c r="P207" s="24" t="s">
        <v>20</v>
      </c>
      <c r="Q207" s="23" t="s">
        <v>18</v>
      </c>
      <c r="R207" s="22">
        <v>14531506.57</v>
      </c>
      <c r="S207" s="22">
        <v>0</v>
      </c>
      <c r="T207" s="50">
        <f t="shared" si="6"/>
        <v>14531.50657</v>
      </c>
      <c r="U207" s="51">
        <f t="shared" si="7"/>
        <v>0</v>
      </c>
    </row>
    <row r="208" spans="1:21" ht="32.25" customHeight="1" x14ac:dyDescent="0.2">
      <c r="A208" s="17"/>
      <c r="B208" s="63" t="s">
        <v>19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6">
        <v>650</v>
      </c>
      <c r="N208" s="25">
        <v>8</v>
      </c>
      <c r="O208" s="25">
        <v>1</v>
      </c>
      <c r="P208" s="24">
        <v>500000590</v>
      </c>
      <c r="Q208" s="23" t="s">
        <v>18</v>
      </c>
      <c r="R208" s="22">
        <v>9524763.1500000004</v>
      </c>
      <c r="S208" s="22">
        <v>0</v>
      </c>
      <c r="T208" s="50">
        <f t="shared" si="6"/>
        <v>9524.7631500000007</v>
      </c>
      <c r="U208" s="51">
        <f t="shared" si="7"/>
        <v>0</v>
      </c>
    </row>
    <row r="209" spans="1:21" ht="63.75" customHeight="1" x14ac:dyDescent="0.2">
      <c r="A209" s="17"/>
      <c r="B209" s="63" t="s">
        <v>17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6">
        <v>650</v>
      </c>
      <c r="N209" s="25">
        <v>8</v>
      </c>
      <c r="O209" s="25">
        <v>1</v>
      </c>
      <c r="P209" s="24">
        <v>500000590</v>
      </c>
      <c r="Q209" s="23" t="s">
        <v>16</v>
      </c>
      <c r="R209" s="22">
        <v>4945882</v>
      </c>
      <c r="S209" s="22">
        <v>0</v>
      </c>
      <c r="T209" s="50">
        <f t="shared" si="6"/>
        <v>4945.8819999999996</v>
      </c>
      <c r="U209" s="51">
        <f t="shared" si="7"/>
        <v>0</v>
      </c>
    </row>
    <row r="210" spans="1:21" ht="21.75" customHeight="1" x14ac:dyDescent="0.2">
      <c r="A210" s="17"/>
      <c r="B210" s="63" t="s">
        <v>15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6">
        <v>650</v>
      </c>
      <c r="N210" s="25">
        <v>8</v>
      </c>
      <c r="O210" s="25">
        <v>1</v>
      </c>
      <c r="P210" s="24">
        <v>500000590</v>
      </c>
      <c r="Q210" s="23" t="s">
        <v>14</v>
      </c>
      <c r="R210" s="22">
        <v>4945882</v>
      </c>
      <c r="S210" s="22">
        <v>0</v>
      </c>
      <c r="T210" s="50">
        <f t="shared" si="6"/>
        <v>4945.8819999999996</v>
      </c>
      <c r="U210" s="51">
        <f t="shared" si="7"/>
        <v>0</v>
      </c>
    </row>
    <row r="211" spans="1:21" ht="15" customHeight="1" x14ac:dyDescent="0.2">
      <c r="A211" s="17"/>
      <c r="B211" s="63" t="s">
        <v>13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26">
        <v>650</v>
      </c>
      <c r="N211" s="25">
        <v>8</v>
      </c>
      <c r="O211" s="25">
        <v>1</v>
      </c>
      <c r="P211" s="24">
        <v>500000590</v>
      </c>
      <c r="Q211" s="23" t="s">
        <v>12</v>
      </c>
      <c r="R211" s="22">
        <v>3760268.59</v>
      </c>
      <c r="S211" s="22">
        <v>0</v>
      </c>
      <c r="T211" s="50">
        <f t="shared" si="6"/>
        <v>3760.2685899999997</v>
      </c>
      <c r="U211" s="51">
        <f t="shared" si="7"/>
        <v>0</v>
      </c>
    </row>
    <row r="212" spans="1:21" ht="32.25" customHeight="1" x14ac:dyDescent="0.2">
      <c r="A212" s="17"/>
      <c r="B212" s="63" t="s">
        <v>11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6">
        <v>650</v>
      </c>
      <c r="N212" s="25">
        <v>8</v>
      </c>
      <c r="O212" s="25">
        <v>1</v>
      </c>
      <c r="P212" s="24">
        <v>500000590</v>
      </c>
      <c r="Q212" s="23" t="s">
        <v>10</v>
      </c>
      <c r="R212" s="22">
        <v>50000</v>
      </c>
      <c r="S212" s="22">
        <v>0</v>
      </c>
      <c r="T212" s="50">
        <f t="shared" si="6"/>
        <v>50</v>
      </c>
      <c r="U212" s="51">
        <f t="shared" si="7"/>
        <v>0</v>
      </c>
    </row>
    <row r="213" spans="1:21" ht="42.75" customHeight="1" x14ac:dyDescent="0.2">
      <c r="A213" s="17"/>
      <c r="B213" s="63" t="s">
        <v>9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6">
        <v>650</v>
      </c>
      <c r="N213" s="25">
        <v>8</v>
      </c>
      <c r="O213" s="25">
        <v>1</v>
      </c>
      <c r="P213" s="24">
        <v>500000590</v>
      </c>
      <c r="Q213" s="23" t="s">
        <v>8</v>
      </c>
      <c r="R213" s="22">
        <v>1135613.4099999999</v>
      </c>
      <c r="S213" s="22">
        <v>0</v>
      </c>
      <c r="T213" s="50">
        <f t="shared" si="6"/>
        <v>1135.6134099999999</v>
      </c>
      <c r="U213" s="51">
        <f t="shared" si="7"/>
        <v>0</v>
      </c>
    </row>
    <row r="214" spans="1:21" ht="32.25" customHeight="1" x14ac:dyDescent="0.2">
      <c r="A214" s="17"/>
      <c r="B214" s="63" t="s">
        <v>7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6">
        <v>650</v>
      </c>
      <c r="N214" s="25">
        <v>8</v>
      </c>
      <c r="O214" s="25">
        <v>1</v>
      </c>
      <c r="P214" s="24">
        <v>500000590</v>
      </c>
      <c r="Q214" s="23" t="s">
        <v>6</v>
      </c>
      <c r="R214" s="22">
        <v>4498881.1500000004</v>
      </c>
      <c r="S214" s="22">
        <v>0</v>
      </c>
      <c r="T214" s="50">
        <f t="shared" si="6"/>
        <v>4498.8811500000002</v>
      </c>
      <c r="U214" s="51">
        <f t="shared" si="7"/>
        <v>0</v>
      </c>
    </row>
    <row r="215" spans="1:21" ht="32.25" customHeight="1" x14ac:dyDescent="0.2">
      <c r="A215" s="17"/>
      <c r="B215" s="63" t="s">
        <v>5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6">
        <v>650</v>
      </c>
      <c r="N215" s="25">
        <v>8</v>
      </c>
      <c r="O215" s="25">
        <v>1</v>
      </c>
      <c r="P215" s="24">
        <v>500000590</v>
      </c>
      <c r="Q215" s="23" t="s">
        <v>4</v>
      </c>
      <c r="R215" s="22">
        <v>4498881.1500000004</v>
      </c>
      <c r="S215" s="22">
        <v>0</v>
      </c>
      <c r="T215" s="50">
        <f t="shared" si="6"/>
        <v>4498.8811500000002</v>
      </c>
      <c r="U215" s="51">
        <f t="shared" si="7"/>
        <v>0</v>
      </c>
    </row>
    <row r="216" spans="1:21" ht="32.25" customHeight="1" x14ac:dyDescent="0.2">
      <c r="A216" s="17"/>
      <c r="B216" s="63" t="s">
        <v>3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6">
        <v>650</v>
      </c>
      <c r="N216" s="25">
        <v>8</v>
      </c>
      <c r="O216" s="25">
        <v>1</v>
      </c>
      <c r="P216" s="24">
        <v>500000590</v>
      </c>
      <c r="Q216" s="23" t="s">
        <v>1</v>
      </c>
      <c r="R216" s="22">
        <v>4498881.1500000004</v>
      </c>
      <c r="S216" s="22">
        <v>0</v>
      </c>
      <c r="T216" s="50">
        <f t="shared" si="6"/>
        <v>4498.8811500000002</v>
      </c>
      <c r="U216" s="51">
        <f t="shared" si="7"/>
        <v>0</v>
      </c>
    </row>
    <row r="217" spans="1:21" ht="15" customHeight="1" x14ac:dyDescent="0.2">
      <c r="A217" s="17"/>
      <c r="B217" s="63" t="s">
        <v>52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6">
        <v>650</v>
      </c>
      <c r="N217" s="25">
        <v>8</v>
      </c>
      <c r="O217" s="25">
        <v>1</v>
      </c>
      <c r="P217" s="24">
        <v>500000590</v>
      </c>
      <c r="Q217" s="23" t="s">
        <v>51</v>
      </c>
      <c r="R217" s="22">
        <v>80000</v>
      </c>
      <c r="S217" s="22">
        <v>0</v>
      </c>
      <c r="T217" s="50">
        <f t="shared" si="6"/>
        <v>80</v>
      </c>
      <c r="U217" s="51">
        <f t="shared" si="7"/>
        <v>0</v>
      </c>
    </row>
    <row r="218" spans="1:21" ht="15" customHeight="1" x14ac:dyDescent="0.2">
      <c r="A218" s="17"/>
      <c r="B218" s="63" t="s">
        <v>50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26">
        <v>650</v>
      </c>
      <c r="N218" s="25">
        <v>8</v>
      </c>
      <c r="O218" s="25">
        <v>1</v>
      </c>
      <c r="P218" s="24">
        <v>500000590</v>
      </c>
      <c r="Q218" s="23" t="s">
        <v>49</v>
      </c>
      <c r="R218" s="22">
        <v>80000</v>
      </c>
      <c r="S218" s="22">
        <v>0</v>
      </c>
      <c r="T218" s="50">
        <f t="shared" si="6"/>
        <v>80</v>
      </c>
      <c r="U218" s="51">
        <f t="shared" si="7"/>
        <v>0</v>
      </c>
    </row>
    <row r="219" spans="1:21" ht="21.75" customHeight="1" x14ac:dyDescent="0.2">
      <c r="A219" s="17"/>
      <c r="B219" s="63" t="s">
        <v>48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6">
        <v>650</v>
      </c>
      <c r="N219" s="25">
        <v>8</v>
      </c>
      <c r="O219" s="25">
        <v>1</v>
      </c>
      <c r="P219" s="24">
        <v>500000590</v>
      </c>
      <c r="Q219" s="23" t="s">
        <v>47</v>
      </c>
      <c r="R219" s="22">
        <v>80000</v>
      </c>
      <c r="S219" s="22">
        <v>0</v>
      </c>
      <c r="T219" s="50">
        <f t="shared" si="6"/>
        <v>80</v>
      </c>
      <c r="U219" s="51">
        <f t="shared" si="7"/>
        <v>0</v>
      </c>
    </row>
    <row r="220" spans="1:21" ht="15" customHeight="1" x14ac:dyDescent="0.2">
      <c r="A220" s="17"/>
      <c r="B220" s="63" t="s">
        <v>32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6">
        <v>650</v>
      </c>
      <c r="N220" s="25">
        <v>8</v>
      </c>
      <c r="O220" s="25">
        <v>1</v>
      </c>
      <c r="P220" s="24" t="s">
        <v>31</v>
      </c>
      <c r="Q220" s="23" t="s">
        <v>18</v>
      </c>
      <c r="R220" s="22">
        <v>5006743.42</v>
      </c>
      <c r="S220" s="22">
        <v>0</v>
      </c>
      <c r="T220" s="50">
        <f t="shared" si="6"/>
        <v>5006.7434199999998</v>
      </c>
      <c r="U220" s="51">
        <f t="shared" si="7"/>
        <v>0</v>
      </c>
    </row>
    <row r="221" spans="1:21" ht="63.75" customHeight="1" x14ac:dyDescent="0.2">
      <c r="A221" s="17"/>
      <c r="B221" s="63" t="s">
        <v>46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6">
        <v>650</v>
      </c>
      <c r="N221" s="25">
        <v>8</v>
      </c>
      <c r="O221" s="25">
        <v>1</v>
      </c>
      <c r="P221" s="24" t="s">
        <v>45</v>
      </c>
      <c r="Q221" s="23" t="s">
        <v>18</v>
      </c>
      <c r="R221" s="22">
        <v>2722200</v>
      </c>
      <c r="S221" s="22">
        <v>0</v>
      </c>
      <c r="T221" s="50">
        <f t="shared" si="6"/>
        <v>2722.2</v>
      </c>
      <c r="U221" s="51">
        <f t="shared" si="7"/>
        <v>0</v>
      </c>
    </row>
    <row r="222" spans="1:21" ht="63.75" customHeight="1" x14ac:dyDescent="0.2">
      <c r="A222" s="17"/>
      <c r="B222" s="63" t="s">
        <v>17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6">
        <v>650</v>
      </c>
      <c r="N222" s="25">
        <v>8</v>
      </c>
      <c r="O222" s="25">
        <v>1</v>
      </c>
      <c r="P222" s="24" t="s">
        <v>45</v>
      </c>
      <c r="Q222" s="23" t="s">
        <v>16</v>
      </c>
      <c r="R222" s="22">
        <v>2722200</v>
      </c>
      <c r="S222" s="22">
        <v>0</v>
      </c>
      <c r="T222" s="50">
        <f t="shared" si="6"/>
        <v>2722.2</v>
      </c>
      <c r="U222" s="51">
        <f t="shared" si="7"/>
        <v>0</v>
      </c>
    </row>
    <row r="223" spans="1:21" ht="21.75" customHeight="1" x14ac:dyDescent="0.2">
      <c r="A223" s="17"/>
      <c r="B223" s="63" t="s">
        <v>15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4"/>
      <c r="M223" s="26">
        <v>650</v>
      </c>
      <c r="N223" s="25">
        <v>8</v>
      </c>
      <c r="O223" s="25">
        <v>1</v>
      </c>
      <c r="P223" s="24" t="s">
        <v>45</v>
      </c>
      <c r="Q223" s="23" t="s">
        <v>14</v>
      </c>
      <c r="R223" s="22">
        <v>2722200</v>
      </c>
      <c r="S223" s="22">
        <v>0</v>
      </c>
      <c r="T223" s="50">
        <f t="shared" si="6"/>
        <v>2722.2</v>
      </c>
      <c r="U223" s="51">
        <f t="shared" si="7"/>
        <v>0</v>
      </c>
    </row>
    <row r="224" spans="1:21" ht="15" customHeight="1" x14ac:dyDescent="0.2">
      <c r="A224" s="17"/>
      <c r="B224" s="63" t="s">
        <v>13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6">
        <v>650</v>
      </c>
      <c r="N224" s="25">
        <v>8</v>
      </c>
      <c r="O224" s="25">
        <v>1</v>
      </c>
      <c r="P224" s="24" t="s">
        <v>45</v>
      </c>
      <c r="Q224" s="23" t="s">
        <v>12</v>
      </c>
      <c r="R224" s="22">
        <v>2090783.41</v>
      </c>
      <c r="S224" s="22">
        <v>0</v>
      </c>
      <c r="T224" s="50">
        <f t="shared" si="6"/>
        <v>2090.78341</v>
      </c>
      <c r="U224" s="51">
        <f t="shared" si="7"/>
        <v>0</v>
      </c>
    </row>
    <row r="225" spans="1:21" ht="42.75" customHeight="1" x14ac:dyDescent="0.2">
      <c r="A225" s="17"/>
      <c r="B225" s="63" t="s">
        <v>9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6">
        <v>650</v>
      </c>
      <c r="N225" s="25">
        <v>8</v>
      </c>
      <c r="O225" s="25">
        <v>1</v>
      </c>
      <c r="P225" s="24" t="s">
        <v>45</v>
      </c>
      <c r="Q225" s="23" t="s">
        <v>8</v>
      </c>
      <c r="R225" s="22">
        <v>631416.59</v>
      </c>
      <c r="S225" s="22">
        <v>0</v>
      </c>
      <c r="T225" s="50">
        <f t="shared" si="6"/>
        <v>631.41658999999993</v>
      </c>
      <c r="U225" s="51">
        <f t="shared" si="7"/>
        <v>0</v>
      </c>
    </row>
    <row r="226" spans="1:21" ht="21.75" customHeight="1" x14ac:dyDescent="0.2">
      <c r="A226" s="17"/>
      <c r="B226" s="63" t="s">
        <v>44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6">
        <v>650</v>
      </c>
      <c r="N226" s="25">
        <v>8</v>
      </c>
      <c r="O226" s="25">
        <v>1</v>
      </c>
      <c r="P226" s="24" t="s">
        <v>43</v>
      </c>
      <c r="Q226" s="23" t="s">
        <v>18</v>
      </c>
      <c r="R226" s="22">
        <v>336225.42</v>
      </c>
      <c r="S226" s="22">
        <v>0</v>
      </c>
      <c r="T226" s="50">
        <f t="shared" si="6"/>
        <v>336.22541999999999</v>
      </c>
      <c r="U226" s="51">
        <f t="shared" si="7"/>
        <v>0</v>
      </c>
    </row>
    <row r="227" spans="1:21" ht="63.75" customHeight="1" x14ac:dyDescent="0.2">
      <c r="A227" s="17"/>
      <c r="B227" s="63" t="s">
        <v>17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4"/>
      <c r="M227" s="26">
        <v>650</v>
      </c>
      <c r="N227" s="25">
        <v>8</v>
      </c>
      <c r="O227" s="25">
        <v>1</v>
      </c>
      <c r="P227" s="24" t="s">
        <v>43</v>
      </c>
      <c r="Q227" s="23" t="s">
        <v>16</v>
      </c>
      <c r="R227" s="22">
        <v>336225.42</v>
      </c>
      <c r="S227" s="22">
        <v>0</v>
      </c>
      <c r="T227" s="50">
        <f t="shared" si="6"/>
        <v>336.22541999999999</v>
      </c>
      <c r="U227" s="51">
        <f t="shared" si="7"/>
        <v>0</v>
      </c>
    </row>
    <row r="228" spans="1:21" ht="21.75" customHeight="1" x14ac:dyDescent="0.2">
      <c r="A228" s="17"/>
      <c r="B228" s="63" t="s">
        <v>15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6">
        <v>650</v>
      </c>
      <c r="N228" s="25">
        <v>8</v>
      </c>
      <c r="O228" s="25">
        <v>1</v>
      </c>
      <c r="P228" s="24" t="s">
        <v>43</v>
      </c>
      <c r="Q228" s="23" t="s">
        <v>14</v>
      </c>
      <c r="R228" s="22">
        <v>336225.42</v>
      </c>
      <c r="S228" s="22">
        <v>0</v>
      </c>
      <c r="T228" s="50">
        <f t="shared" si="6"/>
        <v>336.22541999999999</v>
      </c>
      <c r="U228" s="51">
        <f t="shared" si="7"/>
        <v>0</v>
      </c>
    </row>
    <row r="229" spans="1:21" ht="15" customHeight="1" x14ac:dyDescent="0.2">
      <c r="A229" s="17"/>
      <c r="B229" s="63" t="s">
        <v>13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6">
        <v>650</v>
      </c>
      <c r="N229" s="25">
        <v>8</v>
      </c>
      <c r="O229" s="25">
        <v>1</v>
      </c>
      <c r="P229" s="24" t="s">
        <v>43</v>
      </c>
      <c r="Q229" s="23" t="s">
        <v>12</v>
      </c>
      <c r="R229" s="22">
        <v>258237.65</v>
      </c>
      <c r="S229" s="22">
        <v>0</v>
      </c>
      <c r="T229" s="50">
        <f t="shared" si="6"/>
        <v>258.23764999999997</v>
      </c>
      <c r="U229" s="51">
        <f t="shared" si="7"/>
        <v>0</v>
      </c>
    </row>
    <row r="230" spans="1:21" ht="42.75" customHeight="1" x14ac:dyDescent="0.2">
      <c r="A230" s="17"/>
      <c r="B230" s="63" t="s">
        <v>9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6">
        <v>650</v>
      </c>
      <c r="N230" s="25">
        <v>8</v>
      </c>
      <c r="O230" s="25">
        <v>1</v>
      </c>
      <c r="P230" s="24" t="s">
        <v>43</v>
      </c>
      <c r="Q230" s="23" t="s">
        <v>8</v>
      </c>
      <c r="R230" s="22">
        <v>77987.77</v>
      </c>
      <c r="S230" s="22">
        <v>0</v>
      </c>
      <c r="T230" s="50">
        <f t="shared" si="6"/>
        <v>77.987769999999998</v>
      </c>
      <c r="U230" s="51">
        <f t="shared" si="7"/>
        <v>0</v>
      </c>
    </row>
    <row r="231" spans="1:21" ht="53.25" customHeight="1" x14ac:dyDescent="0.2">
      <c r="A231" s="17"/>
      <c r="B231" s="63" t="s">
        <v>42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6">
        <v>650</v>
      </c>
      <c r="N231" s="25">
        <v>8</v>
      </c>
      <c r="O231" s="25">
        <v>1</v>
      </c>
      <c r="P231" s="24" t="s">
        <v>41</v>
      </c>
      <c r="Q231" s="23" t="s">
        <v>18</v>
      </c>
      <c r="R231" s="22">
        <v>420200</v>
      </c>
      <c r="S231" s="22">
        <v>0</v>
      </c>
      <c r="T231" s="50">
        <f t="shared" si="6"/>
        <v>420.2</v>
      </c>
      <c r="U231" s="51">
        <f t="shared" si="7"/>
        <v>0</v>
      </c>
    </row>
    <row r="232" spans="1:21" ht="63.75" customHeight="1" x14ac:dyDescent="0.2">
      <c r="A232" s="17"/>
      <c r="B232" s="63" t="s">
        <v>17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6">
        <v>650</v>
      </c>
      <c r="N232" s="25">
        <v>8</v>
      </c>
      <c r="O232" s="25">
        <v>1</v>
      </c>
      <c r="P232" s="24" t="s">
        <v>41</v>
      </c>
      <c r="Q232" s="23" t="s">
        <v>16</v>
      </c>
      <c r="R232" s="22">
        <v>420200</v>
      </c>
      <c r="S232" s="22">
        <v>0</v>
      </c>
      <c r="T232" s="50">
        <f t="shared" si="6"/>
        <v>420.2</v>
      </c>
      <c r="U232" s="51">
        <f t="shared" si="7"/>
        <v>0</v>
      </c>
    </row>
    <row r="233" spans="1:21" ht="21.75" customHeight="1" x14ac:dyDescent="0.2">
      <c r="A233" s="17"/>
      <c r="B233" s="63" t="s">
        <v>15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6">
        <v>650</v>
      </c>
      <c r="N233" s="25">
        <v>8</v>
      </c>
      <c r="O233" s="25">
        <v>1</v>
      </c>
      <c r="P233" s="24" t="s">
        <v>41</v>
      </c>
      <c r="Q233" s="23" t="s">
        <v>14</v>
      </c>
      <c r="R233" s="22">
        <v>420200</v>
      </c>
      <c r="S233" s="22">
        <v>0</v>
      </c>
      <c r="T233" s="50">
        <f t="shared" si="6"/>
        <v>420.2</v>
      </c>
      <c r="U233" s="51">
        <f t="shared" si="7"/>
        <v>0</v>
      </c>
    </row>
    <row r="234" spans="1:21" ht="15" customHeight="1" x14ac:dyDescent="0.2">
      <c r="A234" s="17"/>
      <c r="B234" s="63" t="s">
        <v>13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6">
        <v>650</v>
      </c>
      <c r="N234" s="25">
        <v>8</v>
      </c>
      <c r="O234" s="25">
        <v>1</v>
      </c>
      <c r="P234" s="24" t="s">
        <v>41</v>
      </c>
      <c r="Q234" s="23" t="s">
        <v>12</v>
      </c>
      <c r="R234" s="22">
        <v>322734.25</v>
      </c>
      <c r="S234" s="22">
        <v>0</v>
      </c>
      <c r="T234" s="50">
        <f t="shared" si="6"/>
        <v>322.73424999999997</v>
      </c>
      <c r="U234" s="51">
        <f t="shared" si="7"/>
        <v>0</v>
      </c>
    </row>
    <row r="235" spans="1:21" ht="42.75" customHeight="1" x14ac:dyDescent="0.2">
      <c r="A235" s="17"/>
      <c r="B235" s="63" t="s">
        <v>9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6">
        <v>650</v>
      </c>
      <c r="N235" s="25">
        <v>8</v>
      </c>
      <c r="O235" s="25">
        <v>1</v>
      </c>
      <c r="P235" s="24" t="s">
        <v>41</v>
      </c>
      <c r="Q235" s="23" t="s">
        <v>8</v>
      </c>
      <c r="R235" s="22">
        <v>97465.75</v>
      </c>
      <c r="S235" s="22">
        <v>0</v>
      </c>
      <c r="T235" s="50">
        <f t="shared" si="6"/>
        <v>97.46575</v>
      </c>
      <c r="U235" s="51">
        <f t="shared" si="7"/>
        <v>0</v>
      </c>
    </row>
    <row r="236" spans="1:21" ht="74.25" customHeight="1" x14ac:dyDescent="0.2">
      <c r="A236" s="17"/>
      <c r="B236" s="63" t="s">
        <v>40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6">
        <v>650</v>
      </c>
      <c r="N236" s="25">
        <v>8</v>
      </c>
      <c r="O236" s="25">
        <v>1</v>
      </c>
      <c r="P236" s="24" t="s">
        <v>36</v>
      </c>
      <c r="Q236" s="23" t="s">
        <v>18</v>
      </c>
      <c r="R236" s="22">
        <v>1528118</v>
      </c>
      <c r="S236" s="22">
        <v>0</v>
      </c>
      <c r="T236" s="50">
        <f t="shared" si="6"/>
        <v>1528.1179999999999</v>
      </c>
      <c r="U236" s="51">
        <f t="shared" si="7"/>
        <v>0</v>
      </c>
    </row>
    <row r="237" spans="1:21" ht="15" customHeight="1" x14ac:dyDescent="0.2">
      <c r="A237" s="17"/>
      <c r="B237" s="63" t="s">
        <v>39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6">
        <v>650</v>
      </c>
      <c r="N237" s="25">
        <v>8</v>
      </c>
      <c r="O237" s="25">
        <v>1</v>
      </c>
      <c r="P237" s="24" t="s">
        <v>36</v>
      </c>
      <c r="Q237" s="23" t="s">
        <v>38</v>
      </c>
      <c r="R237" s="22">
        <v>1528118</v>
      </c>
      <c r="S237" s="22">
        <v>0</v>
      </c>
      <c r="T237" s="50">
        <f t="shared" si="6"/>
        <v>1528.1179999999999</v>
      </c>
      <c r="U237" s="51">
        <f t="shared" si="7"/>
        <v>0</v>
      </c>
    </row>
    <row r="238" spans="1:21" ht="15" customHeight="1" x14ac:dyDescent="0.2">
      <c r="A238" s="17"/>
      <c r="B238" s="63" t="s">
        <v>37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6">
        <v>650</v>
      </c>
      <c r="N238" s="25">
        <v>8</v>
      </c>
      <c r="O238" s="25">
        <v>1</v>
      </c>
      <c r="P238" s="24" t="s">
        <v>36</v>
      </c>
      <c r="Q238" s="23" t="s">
        <v>35</v>
      </c>
      <c r="R238" s="22">
        <v>1528118</v>
      </c>
      <c r="S238" s="22">
        <v>0</v>
      </c>
      <c r="T238" s="50">
        <f t="shared" si="6"/>
        <v>1528.1179999999999</v>
      </c>
      <c r="U238" s="51">
        <f t="shared" si="7"/>
        <v>0</v>
      </c>
    </row>
    <row r="239" spans="1:21" ht="15" customHeight="1" x14ac:dyDescent="0.2">
      <c r="A239" s="17"/>
      <c r="B239" s="63" t="s">
        <v>34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4"/>
      <c r="M239" s="26">
        <v>650</v>
      </c>
      <c r="N239" s="25">
        <v>10</v>
      </c>
      <c r="O239" s="25">
        <v>0</v>
      </c>
      <c r="P239" s="24" t="s">
        <v>20</v>
      </c>
      <c r="Q239" s="23" t="s">
        <v>18</v>
      </c>
      <c r="R239" s="22">
        <v>60000</v>
      </c>
      <c r="S239" s="22">
        <v>0</v>
      </c>
      <c r="T239" s="50">
        <f t="shared" si="6"/>
        <v>60</v>
      </c>
      <c r="U239" s="51">
        <f t="shared" si="7"/>
        <v>0</v>
      </c>
    </row>
    <row r="240" spans="1:21" ht="15" customHeight="1" x14ac:dyDescent="0.2">
      <c r="A240" s="17"/>
      <c r="B240" s="63" t="s">
        <v>33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4"/>
      <c r="M240" s="26">
        <v>650</v>
      </c>
      <c r="N240" s="25">
        <v>10</v>
      </c>
      <c r="O240" s="25">
        <v>1</v>
      </c>
      <c r="P240" s="24" t="s">
        <v>20</v>
      </c>
      <c r="Q240" s="23" t="s">
        <v>18</v>
      </c>
      <c r="R240" s="22">
        <v>60000</v>
      </c>
      <c r="S240" s="22">
        <v>0</v>
      </c>
      <c r="T240" s="50">
        <f t="shared" si="6"/>
        <v>60</v>
      </c>
      <c r="U240" s="51">
        <f t="shared" si="7"/>
        <v>0</v>
      </c>
    </row>
    <row r="241" spans="1:21" ht="15" customHeight="1" x14ac:dyDescent="0.2">
      <c r="A241" s="17"/>
      <c r="B241" s="63" t="s">
        <v>32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6">
        <v>650</v>
      </c>
      <c r="N241" s="25">
        <v>10</v>
      </c>
      <c r="O241" s="25">
        <v>1</v>
      </c>
      <c r="P241" s="24" t="s">
        <v>31</v>
      </c>
      <c r="Q241" s="23" t="s">
        <v>18</v>
      </c>
      <c r="R241" s="22">
        <v>60000</v>
      </c>
      <c r="S241" s="22">
        <v>0</v>
      </c>
      <c r="T241" s="50">
        <f t="shared" si="6"/>
        <v>60</v>
      </c>
      <c r="U241" s="51">
        <f t="shared" si="7"/>
        <v>0</v>
      </c>
    </row>
    <row r="242" spans="1:21" ht="15" customHeight="1" x14ac:dyDescent="0.2">
      <c r="A242" s="17"/>
      <c r="B242" s="63" t="s">
        <v>30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6">
        <v>650</v>
      </c>
      <c r="N242" s="25">
        <v>10</v>
      </c>
      <c r="O242" s="25">
        <v>1</v>
      </c>
      <c r="P242" s="24" t="s">
        <v>24</v>
      </c>
      <c r="Q242" s="23" t="s">
        <v>18</v>
      </c>
      <c r="R242" s="22">
        <v>60000</v>
      </c>
      <c r="S242" s="22">
        <v>0</v>
      </c>
      <c r="T242" s="50">
        <f t="shared" si="6"/>
        <v>60</v>
      </c>
      <c r="U242" s="51">
        <f t="shared" si="7"/>
        <v>0</v>
      </c>
    </row>
    <row r="243" spans="1:21" ht="21.75" customHeight="1" x14ac:dyDescent="0.2">
      <c r="A243" s="17"/>
      <c r="B243" s="63" t="s">
        <v>29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6">
        <v>650</v>
      </c>
      <c r="N243" s="25">
        <v>10</v>
      </c>
      <c r="O243" s="25">
        <v>1</v>
      </c>
      <c r="P243" s="24" t="s">
        <v>24</v>
      </c>
      <c r="Q243" s="23" t="s">
        <v>28</v>
      </c>
      <c r="R243" s="22">
        <v>60000</v>
      </c>
      <c r="S243" s="22">
        <v>0</v>
      </c>
      <c r="T243" s="50">
        <f t="shared" si="6"/>
        <v>60</v>
      </c>
      <c r="U243" s="51">
        <f t="shared" si="7"/>
        <v>0</v>
      </c>
    </row>
    <row r="244" spans="1:21" ht="21.75" customHeight="1" x14ac:dyDescent="0.2">
      <c r="A244" s="17"/>
      <c r="B244" s="63" t="s">
        <v>27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6">
        <v>650</v>
      </c>
      <c r="N244" s="25">
        <v>10</v>
      </c>
      <c r="O244" s="25">
        <v>1</v>
      </c>
      <c r="P244" s="24" t="s">
        <v>24</v>
      </c>
      <c r="Q244" s="23" t="s">
        <v>26</v>
      </c>
      <c r="R244" s="22">
        <v>60000</v>
      </c>
      <c r="S244" s="22">
        <v>0</v>
      </c>
      <c r="T244" s="50">
        <f t="shared" si="6"/>
        <v>60</v>
      </c>
      <c r="U244" s="51">
        <f t="shared" si="7"/>
        <v>0</v>
      </c>
    </row>
    <row r="245" spans="1:21" ht="21.75" customHeight="1" x14ac:dyDescent="0.2">
      <c r="A245" s="17"/>
      <c r="B245" s="63" t="s">
        <v>25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6">
        <v>650</v>
      </c>
      <c r="N245" s="25">
        <v>10</v>
      </c>
      <c r="O245" s="25">
        <v>1</v>
      </c>
      <c r="P245" s="24" t="s">
        <v>24</v>
      </c>
      <c r="Q245" s="23" t="s">
        <v>23</v>
      </c>
      <c r="R245" s="22">
        <v>60000</v>
      </c>
      <c r="S245" s="22">
        <v>0</v>
      </c>
      <c r="T245" s="50">
        <f t="shared" si="6"/>
        <v>60</v>
      </c>
      <c r="U245" s="51">
        <f t="shared" si="7"/>
        <v>0</v>
      </c>
    </row>
    <row r="246" spans="1:21" ht="15" customHeight="1" x14ac:dyDescent="0.2">
      <c r="A246" s="17"/>
      <c r="B246" s="63" t="s">
        <v>22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6">
        <v>650</v>
      </c>
      <c r="N246" s="25">
        <v>11</v>
      </c>
      <c r="O246" s="25">
        <v>0</v>
      </c>
      <c r="P246" s="24" t="s">
        <v>20</v>
      </c>
      <c r="Q246" s="23" t="s">
        <v>18</v>
      </c>
      <c r="R246" s="22">
        <v>1346100</v>
      </c>
      <c r="S246" s="22">
        <v>0</v>
      </c>
      <c r="T246" s="50">
        <f t="shared" si="6"/>
        <v>1346.1</v>
      </c>
      <c r="U246" s="51">
        <f t="shared" si="7"/>
        <v>0</v>
      </c>
    </row>
    <row r="247" spans="1:21" ht="15" customHeight="1" x14ac:dyDescent="0.2">
      <c r="A247" s="17"/>
      <c r="B247" s="63" t="s">
        <v>21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6">
        <v>650</v>
      </c>
      <c r="N247" s="25">
        <v>11</v>
      </c>
      <c r="O247" s="25">
        <v>1</v>
      </c>
      <c r="P247" s="24" t="s">
        <v>20</v>
      </c>
      <c r="Q247" s="23" t="s">
        <v>18</v>
      </c>
      <c r="R247" s="22">
        <v>1346100</v>
      </c>
      <c r="S247" s="22">
        <v>0</v>
      </c>
      <c r="T247" s="50">
        <f t="shared" si="6"/>
        <v>1346.1</v>
      </c>
      <c r="U247" s="51">
        <f t="shared" si="7"/>
        <v>0</v>
      </c>
    </row>
    <row r="248" spans="1:21" ht="32.25" customHeight="1" x14ac:dyDescent="0.2">
      <c r="A248" s="17"/>
      <c r="B248" s="63" t="s">
        <v>19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4"/>
      <c r="M248" s="26">
        <v>650</v>
      </c>
      <c r="N248" s="25">
        <v>11</v>
      </c>
      <c r="O248" s="25">
        <v>1</v>
      </c>
      <c r="P248" s="56">
        <v>500000590</v>
      </c>
      <c r="Q248" s="23" t="s">
        <v>18</v>
      </c>
      <c r="R248" s="22">
        <v>1346100</v>
      </c>
      <c r="S248" s="22">
        <v>0</v>
      </c>
      <c r="T248" s="50">
        <f t="shared" si="6"/>
        <v>1346.1</v>
      </c>
      <c r="U248" s="51">
        <f t="shared" si="7"/>
        <v>0</v>
      </c>
    </row>
    <row r="249" spans="1:21" ht="63.75" customHeight="1" x14ac:dyDescent="0.2">
      <c r="A249" s="17"/>
      <c r="B249" s="63" t="s">
        <v>17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4"/>
      <c r="M249" s="26">
        <v>650</v>
      </c>
      <c r="N249" s="25">
        <v>11</v>
      </c>
      <c r="O249" s="25">
        <v>1</v>
      </c>
      <c r="P249" s="56">
        <v>500000590</v>
      </c>
      <c r="Q249" s="23" t="s">
        <v>16</v>
      </c>
      <c r="R249" s="22">
        <v>1220300</v>
      </c>
      <c r="S249" s="22">
        <v>0</v>
      </c>
      <c r="T249" s="50">
        <f t="shared" si="6"/>
        <v>1220.3</v>
      </c>
      <c r="U249" s="51">
        <f t="shared" si="7"/>
        <v>0</v>
      </c>
    </row>
    <row r="250" spans="1:21" ht="21.75" customHeight="1" x14ac:dyDescent="0.2">
      <c r="A250" s="17"/>
      <c r="B250" s="63" t="s">
        <v>15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6">
        <v>650</v>
      </c>
      <c r="N250" s="25">
        <v>11</v>
      </c>
      <c r="O250" s="25">
        <v>1</v>
      </c>
      <c r="P250" s="56">
        <v>500000590</v>
      </c>
      <c r="Q250" s="23" t="s">
        <v>14</v>
      </c>
      <c r="R250" s="22">
        <v>1220300</v>
      </c>
      <c r="S250" s="22">
        <v>0</v>
      </c>
      <c r="T250" s="50">
        <f t="shared" si="6"/>
        <v>1220.3</v>
      </c>
      <c r="U250" s="51">
        <f t="shared" si="7"/>
        <v>0</v>
      </c>
    </row>
    <row r="251" spans="1:21" ht="15" customHeight="1" x14ac:dyDescent="0.2">
      <c r="A251" s="17"/>
      <c r="B251" s="63" t="s">
        <v>13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6">
        <v>650</v>
      </c>
      <c r="N251" s="25">
        <v>11</v>
      </c>
      <c r="O251" s="25">
        <v>1</v>
      </c>
      <c r="P251" s="56">
        <v>500000590</v>
      </c>
      <c r="Q251" s="23" t="s">
        <v>12</v>
      </c>
      <c r="R251" s="22">
        <v>906565</v>
      </c>
      <c r="S251" s="22">
        <v>0</v>
      </c>
      <c r="T251" s="50">
        <f t="shared" si="6"/>
        <v>906.56500000000005</v>
      </c>
      <c r="U251" s="51">
        <f t="shared" si="7"/>
        <v>0</v>
      </c>
    </row>
    <row r="252" spans="1:21" ht="32.25" customHeight="1" x14ac:dyDescent="0.2">
      <c r="A252" s="17"/>
      <c r="B252" s="63" t="s">
        <v>11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4"/>
      <c r="M252" s="26">
        <v>650</v>
      </c>
      <c r="N252" s="25">
        <v>11</v>
      </c>
      <c r="O252" s="25">
        <v>1</v>
      </c>
      <c r="P252" s="56">
        <v>500000590</v>
      </c>
      <c r="Q252" s="23" t="s">
        <v>10</v>
      </c>
      <c r="R252" s="22">
        <v>40000</v>
      </c>
      <c r="S252" s="22">
        <v>0</v>
      </c>
      <c r="T252" s="50">
        <f t="shared" si="6"/>
        <v>40</v>
      </c>
      <c r="U252" s="51">
        <f t="shared" si="7"/>
        <v>0</v>
      </c>
    </row>
    <row r="253" spans="1:21" ht="42.75" customHeight="1" x14ac:dyDescent="0.2">
      <c r="A253" s="17"/>
      <c r="B253" s="63" t="s">
        <v>9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6">
        <v>650</v>
      </c>
      <c r="N253" s="25">
        <v>11</v>
      </c>
      <c r="O253" s="25">
        <v>1</v>
      </c>
      <c r="P253" s="56">
        <v>500000590</v>
      </c>
      <c r="Q253" s="23" t="s">
        <v>8</v>
      </c>
      <c r="R253" s="22">
        <v>273735</v>
      </c>
      <c r="S253" s="22">
        <v>0</v>
      </c>
      <c r="T253" s="50">
        <f t="shared" si="6"/>
        <v>273.73500000000001</v>
      </c>
      <c r="U253" s="51">
        <f t="shared" si="7"/>
        <v>0</v>
      </c>
    </row>
    <row r="254" spans="1:21" ht="32.25" customHeight="1" x14ac:dyDescent="0.2">
      <c r="A254" s="17"/>
      <c r="B254" s="63" t="s">
        <v>7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4"/>
      <c r="M254" s="26">
        <v>650</v>
      </c>
      <c r="N254" s="25">
        <v>11</v>
      </c>
      <c r="O254" s="25">
        <v>1</v>
      </c>
      <c r="P254" s="56">
        <v>500000590</v>
      </c>
      <c r="Q254" s="23" t="s">
        <v>6</v>
      </c>
      <c r="R254" s="22">
        <v>125800</v>
      </c>
      <c r="S254" s="22">
        <v>0</v>
      </c>
      <c r="T254" s="50">
        <f t="shared" si="6"/>
        <v>125.8</v>
      </c>
      <c r="U254" s="51">
        <f t="shared" si="7"/>
        <v>0</v>
      </c>
    </row>
    <row r="255" spans="1:21" ht="32.25" customHeight="1" x14ac:dyDescent="0.2">
      <c r="A255" s="17"/>
      <c r="B255" s="63" t="s">
        <v>5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6">
        <v>650</v>
      </c>
      <c r="N255" s="25">
        <v>11</v>
      </c>
      <c r="O255" s="25">
        <v>1</v>
      </c>
      <c r="P255" s="56">
        <v>500000590</v>
      </c>
      <c r="Q255" s="23" t="s">
        <v>4</v>
      </c>
      <c r="R255" s="22">
        <v>125800</v>
      </c>
      <c r="S255" s="22">
        <v>0</v>
      </c>
      <c r="T255" s="50">
        <f t="shared" si="6"/>
        <v>125.8</v>
      </c>
      <c r="U255" s="51">
        <f t="shared" si="7"/>
        <v>0</v>
      </c>
    </row>
    <row r="256" spans="1:21" ht="32.25" customHeight="1" thickBot="1" x14ac:dyDescent="0.25">
      <c r="A256" s="17"/>
      <c r="B256" s="69" t="s">
        <v>3</v>
      </c>
      <c r="C256" s="69"/>
      <c r="D256" s="69"/>
      <c r="E256" s="69"/>
      <c r="F256" s="69"/>
      <c r="G256" s="69"/>
      <c r="H256" s="69"/>
      <c r="I256" s="69"/>
      <c r="J256" s="69"/>
      <c r="K256" s="69"/>
      <c r="L256" s="70"/>
      <c r="M256" s="21">
        <v>650</v>
      </c>
      <c r="N256" s="20">
        <v>11</v>
      </c>
      <c r="O256" s="20">
        <v>1</v>
      </c>
      <c r="P256" s="56">
        <v>500000590</v>
      </c>
      <c r="Q256" s="19" t="s">
        <v>1</v>
      </c>
      <c r="R256" s="18">
        <v>125800</v>
      </c>
      <c r="S256" s="18">
        <v>0</v>
      </c>
      <c r="T256" s="50">
        <f t="shared" si="6"/>
        <v>125.8</v>
      </c>
      <c r="U256" s="51">
        <f t="shared" si="7"/>
        <v>0</v>
      </c>
    </row>
    <row r="257" spans="1:21" ht="409.6" hidden="1" customHeight="1" x14ac:dyDescent="0.25">
      <c r="A257" s="17"/>
      <c r="B257" s="16"/>
      <c r="C257" s="16"/>
      <c r="D257" s="14"/>
      <c r="E257" s="14"/>
      <c r="F257" s="14"/>
      <c r="G257" s="14"/>
      <c r="H257" s="14"/>
      <c r="I257" s="14"/>
      <c r="J257" s="14"/>
      <c r="K257" s="15"/>
      <c r="L257" s="58"/>
      <c r="M257" s="59">
        <v>650</v>
      </c>
      <c r="N257" s="58">
        <v>11</v>
      </c>
      <c r="O257" s="58">
        <v>1</v>
      </c>
      <c r="P257" s="58" t="s">
        <v>2</v>
      </c>
      <c r="Q257" s="58" t="s">
        <v>1</v>
      </c>
      <c r="R257" s="13">
        <v>51543554.450000003</v>
      </c>
      <c r="S257" s="12">
        <v>219852.79999999999</v>
      </c>
      <c r="T257" s="52">
        <f t="shared" si="6"/>
        <v>51543.554450000003</v>
      </c>
      <c r="U257" s="53">
        <f t="shared" si="7"/>
        <v>219.8528</v>
      </c>
    </row>
    <row r="258" spans="1:21" ht="12.75" customHeight="1" thickBot="1" x14ac:dyDescent="0.25">
      <c r="A258" s="11"/>
      <c r="B258" s="10"/>
      <c r="C258" s="9" t="s">
        <v>0</v>
      </c>
      <c r="D258" s="8"/>
      <c r="E258" s="8"/>
      <c r="F258" s="8"/>
      <c r="G258" s="8"/>
      <c r="H258" s="8"/>
      <c r="I258" s="8"/>
      <c r="J258" s="8"/>
      <c r="K258" s="60" t="s">
        <v>0</v>
      </c>
      <c r="L258" s="61"/>
      <c r="M258" s="61"/>
      <c r="N258" s="61"/>
      <c r="O258" s="61"/>
      <c r="P258" s="61"/>
      <c r="Q258" s="62"/>
      <c r="R258" s="57">
        <v>51543554.450000003</v>
      </c>
      <c r="S258" s="7">
        <v>219852.79999999999</v>
      </c>
      <c r="T258" s="54">
        <f t="shared" si="6"/>
        <v>51543.554450000003</v>
      </c>
      <c r="U258" s="55">
        <f t="shared" si="7"/>
        <v>219.8528</v>
      </c>
    </row>
    <row r="259" spans="1:21" ht="12.75" customHeight="1" x14ac:dyDescent="0.2">
      <c r="A259" s="4"/>
      <c r="B259" s="6"/>
      <c r="C259" s="6"/>
      <c r="D259" s="6"/>
      <c r="E259" s="6"/>
      <c r="F259" s="6"/>
      <c r="G259" s="6"/>
      <c r="H259" s="6"/>
      <c r="I259" s="6"/>
      <c r="J259" s="4"/>
      <c r="K259" s="6"/>
      <c r="L259" s="6"/>
      <c r="M259" s="6"/>
      <c r="N259" s="6"/>
      <c r="O259" s="6"/>
      <c r="P259" s="6"/>
      <c r="Q259" s="4"/>
      <c r="R259" s="5"/>
      <c r="S259" s="4"/>
      <c r="T259" s="3"/>
      <c r="U259" s="2"/>
    </row>
    <row r="260" spans="1:21" ht="12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3"/>
      <c r="U260" s="2"/>
    </row>
  </sheetData>
  <mergeCells count="252">
    <mergeCell ref="Q1:U2"/>
    <mergeCell ref="B256:L256"/>
    <mergeCell ref="B212:L212"/>
    <mergeCell ref="B213:L213"/>
    <mergeCell ref="B216:L216"/>
    <mergeCell ref="B219:L219"/>
    <mergeCell ref="B224:L224"/>
    <mergeCell ref="B225:L225"/>
    <mergeCell ref="K4:U4"/>
    <mergeCell ref="B186:L186"/>
    <mergeCell ref="B195:L195"/>
    <mergeCell ref="B201:L201"/>
    <mergeCell ref="B202:L202"/>
    <mergeCell ref="B205:L205"/>
    <mergeCell ref="B211:L211"/>
    <mergeCell ref="B193:L193"/>
    <mergeCell ref="B199:L199"/>
    <mergeCell ref="B203:L203"/>
    <mergeCell ref="B209:L209"/>
    <mergeCell ref="B255:L255"/>
    <mergeCell ref="B14:L14"/>
    <mergeCell ref="B15:L15"/>
    <mergeCell ref="B21:L21"/>
    <mergeCell ref="B22:L22"/>
    <mergeCell ref="B23:L23"/>
    <mergeCell ref="B27:L27"/>
    <mergeCell ref="B28:L28"/>
    <mergeCell ref="B29:L29"/>
    <mergeCell ref="B33:L33"/>
    <mergeCell ref="B36:L36"/>
    <mergeCell ref="B38:L38"/>
    <mergeCell ref="B39:L39"/>
    <mergeCell ref="B40:L40"/>
    <mergeCell ref="B223:L223"/>
    <mergeCell ref="B228:L228"/>
    <mergeCell ref="B233:L233"/>
    <mergeCell ref="B238:L238"/>
    <mergeCell ref="B229:L229"/>
    <mergeCell ref="B230:L230"/>
    <mergeCell ref="B234:L234"/>
    <mergeCell ref="B235:L235"/>
    <mergeCell ref="B250:L250"/>
    <mergeCell ref="B227:L227"/>
    <mergeCell ref="B232:L232"/>
    <mergeCell ref="B237:L237"/>
    <mergeCell ref="B243:L243"/>
    <mergeCell ref="B249:L249"/>
    <mergeCell ref="B244:L244"/>
    <mergeCell ref="B245:L245"/>
    <mergeCell ref="B248:L248"/>
    <mergeCell ref="B103:L103"/>
    <mergeCell ref="B111:L111"/>
    <mergeCell ref="B160:L160"/>
    <mergeCell ref="B167:L167"/>
    <mergeCell ref="B171:L171"/>
    <mergeCell ref="B176:L176"/>
    <mergeCell ref="B185:L185"/>
    <mergeCell ref="B161:L161"/>
    <mergeCell ref="B168:L168"/>
    <mergeCell ref="B172:L172"/>
    <mergeCell ref="B177:L177"/>
    <mergeCell ref="B181:L181"/>
    <mergeCell ref="B122:L122"/>
    <mergeCell ref="B127:L127"/>
    <mergeCell ref="B131:L131"/>
    <mergeCell ref="B136:L136"/>
    <mergeCell ref="B147:L147"/>
    <mergeCell ref="B153:L153"/>
    <mergeCell ref="B152:L152"/>
    <mergeCell ref="B138:L138"/>
    <mergeCell ref="B144:L144"/>
    <mergeCell ref="B150:L150"/>
    <mergeCell ref="B120:L120"/>
    <mergeCell ref="B125:L125"/>
    <mergeCell ref="B37:L37"/>
    <mergeCell ref="B45:L45"/>
    <mergeCell ref="B50:L50"/>
    <mergeCell ref="B57:L57"/>
    <mergeCell ref="B96:L96"/>
    <mergeCell ref="B92:L92"/>
    <mergeCell ref="B80:L80"/>
    <mergeCell ref="B85:L85"/>
    <mergeCell ref="B79:L79"/>
    <mergeCell ref="B90:L90"/>
    <mergeCell ref="B88:L88"/>
    <mergeCell ref="B78:L78"/>
    <mergeCell ref="B84:L84"/>
    <mergeCell ref="B81:L81"/>
    <mergeCell ref="B51:L51"/>
    <mergeCell ref="B44:L44"/>
    <mergeCell ref="B49:L49"/>
    <mergeCell ref="B62:L62"/>
    <mergeCell ref="B71:L71"/>
    <mergeCell ref="B77:L77"/>
    <mergeCell ref="B82:L82"/>
    <mergeCell ref="B87:L87"/>
    <mergeCell ref="B93:L93"/>
    <mergeCell ref="B86:L86"/>
    <mergeCell ref="B254:L254"/>
    <mergeCell ref="B251:L251"/>
    <mergeCell ref="B252:L252"/>
    <mergeCell ref="B253:L253"/>
    <mergeCell ref="B214:L214"/>
    <mergeCell ref="B217:L217"/>
    <mergeCell ref="B194:L194"/>
    <mergeCell ref="B200:L200"/>
    <mergeCell ref="B204:L204"/>
    <mergeCell ref="B210:L210"/>
    <mergeCell ref="B197:L197"/>
    <mergeCell ref="B208:L208"/>
    <mergeCell ref="B222:L222"/>
    <mergeCell ref="B215:L215"/>
    <mergeCell ref="B218:L218"/>
    <mergeCell ref="B226:L226"/>
    <mergeCell ref="B231:L231"/>
    <mergeCell ref="B236:L236"/>
    <mergeCell ref="B242:L242"/>
    <mergeCell ref="B239:L239"/>
    <mergeCell ref="B246:L246"/>
    <mergeCell ref="B240:L240"/>
    <mergeCell ref="B220:L220"/>
    <mergeCell ref="B241:L241"/>
    <mergeCell ref="B128:L128"/>
    <mergeCell ref="B12:L12"/>
    <mergeCell ref="B19:L19"/>
    <mergeCell ref="B25:L25"/>
    <mergeCell ref="B31:L31"/>
    <mergeCell ref="B34:L34"/>
    <mergeCell ref="B56:L56"/>
    <mergeCell ref="B60:L60"/>
    <mergeCell ref="B69:L69"/>
    <mergeCell ref="B75:L75"/>
    <mergeCell ref="B61:L61"/>
    <mergeCell ref="B70:L70"/>
    <mergeCell ref="B58:L58"/>
    <mergeCell ref="B59:L59"/>
    <mergeCell ref="B73:L73"/>
    <mergeCell ref="B72:L72"/>
    <mergeCell ref="B48:L48"/>
    <mergeCell ref="B55:L55"/>
    <mergeCell ref="B68:L68"/>
    <mergeCell ref="B74:L74"/>
    <mergeCell ref="B20:L20"/>
    <mergeCell ref="B26:L26"/>
    <mergeCell ref="B32:L32"/>
    <mergeCell ref="B35:L35"/>
    <mergeCell ref="B99:L99"/>
    <mergeCell ref="B104:L104"/>
    <mergeCell ref="B112:L112"/>
    <mergeCell ref="B97:L97"/>
    <mergeCell ref="B100:L100"/>
    <mergeCell ref="B105:L105"/>
    <mergeCell ref="B98:L98"/>
    <mergeCell ref="B247:L247"/>
    <mergeCell ref="B10:L10"/>
    <mergeCell ref="B17:L17"/>
    <mergeCell ref="B42:L42"/>
    <mergeCell ref="B47:L47"/>
    <mergeCell ref="B54:L54"/>
    <mergeCell ref="B65:L65"/>
    <mergeCell ref="B190:L190"/>
    <mergeCell ref="B196:L196"/>
    <mergeCell ref="B184:L184"/>
    <mergeCell ref="B123:L123"/>
    <mergeCell ref="B133:L133"/>
    <mergeCell ref="B137:L137"/>
    <mergeCell ref="B143:L143"/>
    <mergeCell ref="B149:L149"/>
    <mergeCell ref="B155:L155"/>
    <mergeCell ref="B151:L151"/>
    <mergeCell ref="B117:L117"/>
    <mergeCell ref="B156:L156"/>
    <mergeCell ref="B163:L163"/>
    <mergeCell ref="B162:L162"/>
    <mergeCell ref="B135:L135"/>
    <mergeCell ref="B107:L107"/>
    <mergeCell ref="B115:L115"/>
    <mergeCell ref="B132:L132"/>
    <mergeCell ref="B108:L108"/>
    <mergeCell ref="B116:L116"/>
    <mergeCell ref="B158:L158"/>
    <mergeCell ref="B129:L129"/>
    <mergeCell ref="B121:L121"/>
    <mergeCell ref="B126:L126"/>
    <mergeCell ref="B109:L109"/>
    <mergeCell ref="B118:L118"/>
    <mergeCell ref="B134:L134"/>
    <mergeCell ref="B139:L139"/>
    <mergeCell ref="B145:L145"/>
    <mergeCell ref="B130:L130"/>
    <mergeCell ref="B113:L113"/>
    <mergeCell ref="B114:L114"/>
    <mergeCell ref="B119:L119"/>
    <mergeCell ref="B124:L124"/>
    <mergeCell ref="B207:L207"/>
    <mergeCell ref="B140:L140"/>
    <mergeCell ref="B146:L146"/>
    <mergeCell ref="B141:L141"/>
    <mergeCell ref="B94:L94"/>
    <mergeCell ref="B110:L110"/>
    <mergeCell ref="B91:L91"/>
    <mergeCell ref="B95:L95"/>
    <mergeCell ref="B169:L169"/>
    <mergeCell ref="B173:L173"/>
    <mergeCell ref="B180:L180"/>
    <mergeCell ref="B189:L189"/>
    <mergeCell ref="B157:L157"/>
    <mergeCell ref="B164:L164"/>
    <mergeCell ref="B182:L182"/>
    <mergeCell ref="B178:L178"/>
    <mergeCell ref="B187:L187"/>
    <mergeCell ref="B206:L206"/>
    <mergeCell ref="B142:L142"/>
    <mergeCell ref="B148:L148"/>
    <mergeCell ref="B154:L154"/>
    <mergeCell ref="B179:L179"/>
    <mergeCell ref="B191:L191"/>
    <mergeCell ref="B101:L101"/>
    <mergeCell ref="B165:L165"/>
    <mergeCell ref="B174:L174"/>
    <mergeCell ref="B183:L183"/>
    <mergeCell ref="B192:L192"/>
    <mergeCell ref="B198:L198"/>
    <mergeCell ref="B159:L159"/>
    <mergeCell ref="B166:L166"/>
    <mergeCell ref="B170:L170"/>
    <mergeCell ref="B175:L175"/>
    <mergeCell ref="B188:L188"/>
    <mergeCell ref="B221:L221"/>
    <mergeCell ref="B7:L7"/>
    <mergeCell ref="B8:L8"/>
    <mergeCell ref="B52:L52"/>
    <mergeCell ref="B63:L63"/>
    <mergeCell ref="B106:L106"/>
    <mergeCell ref="B9:L9"/>
    <mergeCell ref="B16:L16"/>
    <mergeCell ref="B41:L41"/>
    <mergeCell ref="B46:L46"/>
    <mergeCell ref="B83:L83"/>
    <mergeCell ref="B11:L11"/>
    <mergeCell ref="B18:L18"/>
    <mergeCell ref="B24:L24"/>
    <mergeCell ref="B30:L30"/>
    <mergeCell ref="B43:L43"/>
    <mergeCell ref="B67:L67"/>
    <mergeCell ref="B66:L66"/>
    <mergeCell ref="B53:L53"/>
    <mergeCell ref="B64:L64"/>
    <mergeCell ref="B76:L76"/>
    <mergeCell ref="B89:L89"/>
    <mergeCell ref="B102:L102"/>
    <mergeCell ref="B13:L13"/>
  </mergeCells>
  <pageMargins left="0.39370078740157499" right="0.39370078740157499" top="0.999999984981507" bottom="0.999999984981507" header="0.499999992490753" footer="0.499999992490753"/>
  <pageSetup paperSize="9" scale="9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2019-08-06T05:52:22Z</dcterms:created>
  <dcterms:modified xsi:type="dcterms:W3CDTF">2019-09-23T07:14:46Z</dcterms:modified>
</cp:coreProperties>
</file>